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imena.Aldana\Dropbox\1. Inspección Tanques Tarija\6. V-10\2. Hito 2\1. Reporte de MEUT\"/>
    </mc:Choice>
  </mc:AlternateContent>
  <xr:revisionPtr revIDLastSave="0" documentId="13_ncr:1_{B100AD20-F5CE-479F-B6FE-66E100F6F435}" xr6:coauthVersionLast="43" xr6:coauthVersionMax="43" xr10:uidLastSave="{00000000-0000-0000-0000-000000000000}"/>
  <bookViews>
    <workbookView xWindow="20370" yWindow="-120" windowWidth="29040" windowHeight="15840" tabRatio="599" activeTab="1" xr2:uid="{00000000-000D-0000-FFFF-FFFF00000000}"/>
  </bookViews>
  <sheets>
    <sheet name="001" sheetId="3" r:id="rId1"/>
    <sheet name="Hoja2" sheetId="9" r:id="rId2"/>
    <sheet name="001 (2)" sheetId="10" r:id="rId3"/>
  </sheets>
  <definedNames>
    <definedName name="_xlnm._FilterDatabase" localSheetId="0" hidden="1">'001'!$A$18:$W$93</definedName>
    <definedName name="_xlnm._FilterDatabase" localSheetId="2" hidden="1">'001 (2)'!$A$1:$J$237</definedName>
    <definedName name="_xlnm.Print_Area" localSheetId="0">'001'!$A$1:$W$381</definedName>
    <definedName name="_xlnm.Print_Area" localSheetId="2">'001 (2)'!$A$1:$J$235</definedName>
    <definedName name="_xlnm.Print_Titles" localSheetId="1">Hoja2!$1:$6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35" i="10" l="1"/>
  <c r="J234" i="10"/>
  <c r="J233" i="10"/>
  <c r="J232" i="10"/>
  <c r="J231" i="10"/>
  <c r="J230" i="10"/>
  <c r="J229" i="10"/>
  <c r="J228" i="10"/>
  <c r="J227" i="10"/>
  <c r="J226" i="10"/>
  <c r="J225" i="10"/>
  <c r="J224" i="10"/>
  <c r="J223" i="10"/>
  <c r="J222" i="10"/>
  <c r="J221" i="10"/>
  <c r="J220" i="10"/>
  <c r="J219" i="10"/>
  <c r="J218" i="10"/>
  <c r="J217" i="10"/>
  <c r="J216" i="10"/>
  <c r="J215" i="10"/>
  <c r="J214" i="10"/>
  <c r="J213" i="10"/>
  <c r="J212" i="10"/>
  <c r="J211" i="10"/>
  <c r="J210" i="10"/>
  <c r="J209" i="10"/>
  <c r="J208" i="10"/>
  <c r="J207" i="10"/>
  <c r="J206" i="10"/>
  <c r="J205" i="10"/>
  <c r="J204" i="10"/>
  <c r="J203" i="10"/>
  <c r="J202" i="10"/>
  <c r="J201" i="10"/>
  <c r="J200" i="10"/>
  <c r="J199" i="10"/>
  <c r="J198" i="10"/>
  <c r="J197" i="10"/>
  <c r="J196" i="10"/>
  <c r="J195" i="10"/>
  <c r="J194" i="10"/>
  <c r="J193" i="10"/>
  <c r="J192" i="10"/>
  <c r="J191" i="10"/>
  <c r="J190" i="10"/>
  <c r="J189" i="10"/>
  <c r="J188" i="10"/>
  <c r="J187" i="10"/>
  <c r="J186" i="10"/>
  <c r="J185" i="10"/>
  <c r="J184" i="10"/>
  <c r="J183" i="10"/>
  <c r="J182" i="10"/>
  <c r="J181" i="10"/>
  <c r="J180" i="10"/>
  <c r="J179" i="10"/>
  <c r="J178" i="10"/>
  <c r="J177" i="10"/>
  <c r="J176" i="10"/>
  <c r="J175" i="10"/>
  <c r="J174" i="10"/>
  <c r="J173" i="10"/>
  <c r="J172" i="10"/>
  <c r="J171" i="10"/>
  <c r="J170" i="10"/>
  <c r="J169" i="10"/>
  <c r="J168" i="10"/>
  <c r="J167" i="10"/>
  <c r="J166" i="10"/>
  <c r="J165" i="10"/>
  <c r="J164" i="10"/>
  <c r="J163" i="10"/>
  <c r="J162" i="10"/>
  <c r="J161" i="10"/>
  <c r="J160" i="10"/>
  <c r="J159" i="10"/>
  <c r="J158" i="10"/>
  <c r="J157" i="10"/>
  <c r="J156" i="10"/>
  <c r="J155" i="10"/>
  <c r="J154" i="10"/>
  <c r="J153" i="10"/>
  <c r="J152" i="10"/>
  <c r="J151" i="10"/>
  <c r="J150" i="10"/>
  <c r="J149" i="10"/>
  <c r="J148" i="10"/>
  <c r="J147" i="10"/>
  <c r="J146" i="10"/>
  <c r="J145" i="10"/>
  <c r="J144" i="10"/>
  <c r="J143" i="10"/>
  <c r="J142" i="10"/>
  <c r="J141" i="10"/>
  <c r="J140" i="10"/>
  <c r="J139" i="10"/>
  <c r="J138" i="10"/>
  <c r="J137" i="10"/>
  <c r="J136" i="10"/>
  <c r="J135" i="10"/>
  <c r="J134" i="10"/>
  <c r="J133" i="10"/>
  <c r="J132" i="10"/>
  <c r="J131" i="10"/>
  <c r="J130" i="10"/>
  <c r="J129" i="10"/>
  <c r="J128" i="10"/>
  <c r="J127" i="10"/>
  <c r="J126" i="10"/>
  <c r="J125" i="10"/>
  <c r="J124" i="10"/>
  <c r="J123" i="10"/>
  <c r="J122" i="10"/>
  <c r="J121" i="10"/>
  <c r="J120" i="10"/>
  <c r="J119" i="10"/>
  <c r="J118" i="10"/>
  <c r="J117" i="10"/>
  <c r="J116" i="10"/>
  <c r="J115" i="10"/>
  <c r="J114" i="10"/>
  <c r="J113" i="10"/>
  <c r="J112" i="10"/>
  <c r="J111" i="10"/>
  <c r="J110" i="10"/>
  <c r="J109" i="10"/>
  <c r="J108" i="10"/>
  <c r="J107" i="10"/>
  <c r="J106" i="10"/>
  <c r="J105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J4" i="10"/>
  <c r="J3" i="10"/>
  <c r="J2" i="10"/>
  <c r="J236" i="10" l="1"/>
  <c r="J237" i="10" s="1"/>
  <c r="V127" i="3"/>
  <c r="V108" i="3" l="1"/>
  <c r="V109" i="3"/>
  <c r="V110" i="3"/>
  <c r="T111" i="3"/>
  <c r="U108" i="3"/>
  <c r="T110" i="3"/>
  <c r="V107" i="3"/>
  <c r="U107" i="3"/>
  <c r="T107" i="3"/>
  <c r="V106" i="3"/>
  <c r="U106" i="3"/>
  <c r="T106" i="3"/>
  <c r="V105" i="3"/>
  <c r="U105" i="3"/>
  <c r="T105" i="3"/>
  <c r="V104" i="3"/>
  <c r="U104" i="3"/>
  <c r="T104" i="3"/>
  <c r="V103" i="3"/>
  <c r="U103" i="3"/>
  <c r="T103" i="3"/>
  <c r="V102" i="3"/>
  <c r="U102" i="3"/>
  <c r="T102" i="3"/>
  <c r="V101" i="3"/>
  <c r="U101" i="3"/>
  <c r="T101" i="3"/>
  <c r="V100" i="3"/>
  <c r="U100" i="3"/>
  <c r="T100" i="3"/>
  <c r="V187" i="3"/>
  <c r="U187" i="3"/>
  <c r="T187" i="3"/>
  <c r="V186" i="3"/>
  <c r="U186" i="3"/>
  <c r="T186" i="3"/>
  <c r="V185" i="3"/>
  <c r="U185" i="3"/>
  <c r="T185" i="3"/>
  <c r="V184" i="3"/>
  <c r="U184" i="3"/>
  <c r="T184" i="3"/>
  <c r="V183" i="3"/>
  <c r="U183" i="3"/>
  <c r="T183" i="3"/>
  <c r="V182" i="3"/>
  <c r="U182" i="3"/>
  <c r="T182" i="3"/>
  <c r="V181" i="3"/>
  <c r="U181" i="3"/>
  <c r="T181" i="3"/>
  <c r="V180" i="3"/>
  <c r="U180" i="3"/>
  <c r="T180" i="3"/>
  <c r="V179" i="3"/>
  <c r="U179" i="3"/>
  <c r="T179" i="3"/>
  <c r="V178" i="3"/>
  <c r="U178" i="3"/>
  <c r="T178" i="3"/>
  <c r="V177" i="3"/>
  <c r="U177" i="3"/>
  <c r="T177" i="3"/>
  <c r="V176" i="3"/>
  <c r="U176" i="3"/>
  <c r="T176" i="3"/>
  <c r="V175" i="3"/>
  <c r="U175" i="3"/>
  <c r="T175" i="3"/>
  <c r="V174" i="3"/>
  <c r="U174" i="3"/>
  <c r="T174" i="3"/>
  <c r="V173" i="3"/>
  <c r="U173" i="3"/>
  <c r="T173" i="3"/>
  <c r="V172" i="3"/>
  <c r="U172" i="3"/>
  <c r="T172" i="3"/>
  <c r="V261" i="3"/>
  <c r="U261" i="3"/>
  <c r="T261" i="3"/>
  <c r="V260" i="3"/>
  <c r="U260" i="3"/>
  <c r="T260" i="3"/>
  <c r="V259" i="3"/>
  <c r="U259" i="3"/>
  <c r="T259" i="3"/>
  <c r="V258" i="3"/>
  <c r="U258" i="3"/>
  <c r="T258" i="3"/>
  <c r="V257" i="3"/>
  <c r="U257" i="3"/>
  <c r="T257" i="3"/>
  <c r="V256" i="3"/>
  <c r="U256" i="3"/>
  <c r="T256" i="3"/>
  <c r="V255" i="3"/>
  <c r="U255" i="3"/>
  <c r="T255" i="3"/>
  <c r="V254" i="3"/>
  <c r="U254" i="3"/>
  <c r="T254" i="3"/>
  <c r="V253" i="3"/>
  <c r="U253" i="3"/>
  <c r="T253" i="3"/>
  <c r="V252" i="3"/>
  <c r="U252" i="3"/>
  <c r="T252" i="3"/>
  <c r="V251" i="3"/>
  <c r="U251" i="3"/>
  <c r="T251" i="3"/>
  <c r="V250" i="3"/>
  <c r="U250" i="3"/>
  <c r="T250" i="3"/>
  <c r="V249" i="3"/>
  <c r="U249" i="3"/>
  <c r="T249" i="3"/>
  <c r="V248" i="3"/>
  <c r="U248" i="3"/>
  <c r="T248" i="3"/>
  <c r="V247" i="3"/>
  <c r="U247" i="3"/>
  <c r="T247" i="3"/>
  <c r="V246" i="3"/>
  <c r="U246" i="3"/>
  <c r="T246" i="3"/>
  <c r="V337" i="3"/>
  <c r="U337" i="3"/>
  <c r="T337" i="3"/>
  <c r="V336" i="3"/>
  <c r="U336" i="3"/>
  <c r="T336" i="3"/>
  <c r="V335" i="3"/>
  <c r="U335" i="3"/>
  <c r="T335" i="3"/>
  <c r="V334" i="3"/>
  <c r="U334" i="3"/>
  <c r="T334" i="3"/>
  <c r="V333" i="3"/>
  <c r="U333" i="3"/>
  <c r="T333" i="3"/>
  <c r="V332" i="3"/>
  <c r="U332" i="3"/>
  <c r="T332" i="3"/>
  <c r="V331" i="3"/>
  <c r="U331" i="3"/>
  <c r="T331" i="3"/>
  <c r="V330" i="3"/>
  <c r="U330" i="3"/>
  <c r="T330" i="3"/>
  <c r="V329" i="3"/>
  <c r="U329" i="3"/>
  <c r="T329" i="3"/>
  <c r="V328" i="3"/>
  <c r="U328" i="3"/>
  <c r="T328" i="3"/>
  <c r="V327" i="3"/>
  <c r="U327" i="3"/>
  <c r="T327" i="3"/>
  <c r="V326" i="3"/>
  <c r="U326" i="3"/>
  <c r="T326" i="3"/>
  <c r="V325" i="3"/>
  <c r="U325" i="3"/>
  <c r="T325" i="3"/>
  <c r="V324" i="3"/>
  <c r="U324" i="3"/>
  <c r="T324" i="3"/>
  <c r="V323" i="3"/>
  <c r="U323" i="3"/>
  <c r="T323" i="3"/>
  <c r="U111" i="3" l="1"/>
  <c r="T109" i="3"/>
  <c r="U110" i="3"/>
  <c r="V111" i="3"/>
  <c r="T108" i="3"/>
  <c r="U109" i="3"/>
  <c r="V345" i="3"/>
  <c r="U345" i="3"/>
  <c r="T345" i="3"/>
  <c r="V344" i="3"/>
  <c r="U344" i="3"/>
  <c r="T344" i="3"/>
  <c r="V343" i="3"/>
  <c r="U343" i="3"/>
  <c r="T343" i="3"/>
  <c r="V342" i="3"/>
  <c r="U342" i="3"/>
  <c r="T342" i="3"/>
  <c r="V341" i="3"/>
  <c r="U341" i="3"/>
  <c r="T341" i="3"/>
  <c r="V340" i="3"/>
  <c r="U340" i="3"/>
  <c r="T340" i="3"/>
  <c r="V339" i="3"/>
  <c r="U339" i="3"/>
  <c r="T339" i="3"/>
  <c r="V338" i="3"/>
  <c r="U338" i="3"/>
  <c r="T338" i="3"/>
  <c r="V363" i="3"/>
  <c r="U363" i="3"/>
  <c r="T363" i="3"/>
  <c r="V353" i="3"/>
  <c r="U353" i="3"/>
  <c r="T353" i="3"/>
  <c r="V287" i="3"/>
  <c r="U287" i="3"/>
  <c r="T287" i="3"/>
  <c r="V277" i="3"/>
  <c r="U277" i="3"/>
  <c r="T277" i="3"/>
  <c r="V267" i="3"/>
  <c r="U267" i="3"/>
  <c r="T267" i="3"/>
  <c r="V219" i="3"/>
  <c r="U219" i="3"/>
  <c r="T219" i="3"/>
  <c r="V209" i="3"/>
  <c r="U209" i="3"/>
  <c r="T209" i="3"/>
  <c r="V199" i="3"/>
  <c r="U199" i="3"/>
  <c r="T199" i="3"/>
  <c r="V189" i="3"/>
  <c r="U189" i="3"/>
  <c r="T189" i="3"/>
  <c r="V139" i="3"/>
  <c r="U139" i="3"/>
  <c r="T139" i="3"/>
  <c r="V129" i="3"/>
  <c r="U129" i="3"/>
  <c r="T129" i="3"/>
  <c r="V119" i="3"/>
  <c r="U119" i="3"/>
  <c r="T119" i="3"/>
  <c r="V64" i="3"/>
  <c r="U64" i="3"/>
  <c r="T64" i="3"/>
  <c r="V54" i="3"/>
  <c r="U54" i="3"/>
  <c r="T54" i="3"/>
  <c r="V44" i="3"/>
  <c r="U44" i="3"/>
  <c r="T44" i="3"/>
  <c r="V34" i="3"/>
  <c r="U34" i="3"/>
  <c r="T34" i="3"/>
  <c r="V24" i="3"/>
  <c r="U24" i="3"/>
  <c r="T24" i="3"/>
  <c r="V218" i="3"/>
  <c r="U218" i="3"/>
  <c r="T218" i="3"/>
  <c r="V217" i="3"/>
  <c r="U217" i="3"/>
  <c r="T217" i="3"/>
  <c r="V216" i="3"/>
  <c r="U216" i="3"/>
  <c r="T216" i="3"/>
  <c r="V215" i="3"/>
  <c r="U215" i="3"/>
  <c r="T215" i="3"/>
  <c r="V214" i="3"/>
  <c r="U214" i="3"/>
  <c r="T214" i="3"/>
  <c r="V213" i="3"/>
  <c r="U213" i="3"/>
  <c r="T213" i="3"/>
  <c r="V212" i="3"/>
  <c r="U212" i="3"/>
  <c r="T212" i="3"/>
  <c r="V211" i="3"/>
  <c r="U211" i="3"/>
  <c r="T211" i="3"/>
  <c r="V210" i="3"/>
  <c r="U210" i="3"/>
  <c r="T210" i="3"/>
  <c r="V208" i="3"/>
  <c r="U208" i="3"/>
  <c r="T208" i="3"/>
  <c r="V207" i="3"/>
  <c r="U207" i="3"/>
  <c r="T207" i="3"/>
  <c r="V206" i="3"/>
  <c r="U206" i="3"/>
  <c r="T206" i="3"/>
  <c r="V205" i="3"/>
  <c r="U205" i="3"/>
  <c r="T205" i="3"/>
  <c r="V204" i="3"/>
  <c r="U204" i="3"/>
  <c r="T204" i="3"/>
  <c r="V292" i="3"/>
  <c r="U292" i="3"/>
  <c r="T292" i="3"/>
  <c r="V291" i="3"/>
  <c r="U291" i="3"/>
  <c r="T291" i="3"/>
  <c r="V290" i="3"/>
  <c r="U290" i="3"/>
  <c r="T290" i="3"/>
  <c r="V289" i="3"/>
  <c r="U289" i="3"/>
  <c r="T289" i="3"/>
  <c r="V288" i="3"/>
  <c r="U288" i="3"/>
  <c r="T288" i="3"/>
  <c r="V286" i="3"/>
  <c r="U286" i="3"/>
  <c r="T286" i="3"/>
  <c r="V285" i="3"/>
  <c r="U285" i="3"/>
  <c r="T285" i="3"/>
  <c r="V284" i="3"/>
  <c r="U284" i="3"/>
  <c r="T284" i="3"/>
  <c r="V283" i="3"/>
  <c r="U283" i="3"/>
  <c r="T283" i="3"/>
  <c r="V282" i="3"/>
  <c r="U282" i="3"/>
  <c r="T282" i="3"/>
  <c r="V281" i="3"/>
  <c r="U281" i="3"/>
  <c r="T281" i="3"/>
  <c r="V280" i="3"/>
  <c r="U280" i="3"/>
  <c r="T280" i="3"/>
  <c r="V279" i="3"/>
  <c r="U279" i="3"/>
  <c r="T279" i="3"/>
  <c r="V278" i="3"/>
  <c r="U278" i="3"/>
  <c r="T278" i="3"/>
  <c r="V276" i="3"/>
  <c r="U276" i="3"/>
  <c r="T276" i="3"/>
  <c r="V275" i="3"/>
  <c r="U275" i="3"/>
  <c r="T275" i="3"/>
  <c r="V274" i="3"/>
  <c r="U274" i="3"/>
  <c r="T274" i="3"/>
  <c r="V273" i="3"/>
  <c r="U273" i="3"/>
  <c r="T273" i="3"/>
  <c r="V272" i="3"/>
  <c r="U272" i="3"/>
  <c r="T272" i="3"/>
  <c r="V271" i="3"/>
  <c r="U271" i="3"/>
  <c r="T271" i="3"/>
  <c r="V270" i="3"/>
  <c r="U270" i="3"/>
  <c r="T270" i="3"/>
  <c r="V269" i="3"/>
  <c r="U269" i="3"/>
  <c r="T269" i="3"/>
  <c r="V268" i="3"/>
  <c r="U268" i="3"/>
  <c r="T268" i="3"/>
  <c r="V266" i="3"/>
  <c r="U266" i="3"/>
  <c r="T266" i="3"/>
  <c r="V265" i="3"/>
  <c r="U265" i="3"/>
  <c r="T265" i="3"/>
  <c r="V264" i="3"/>
  <c r="U264" i="3"/>
  <c r="T264" i="3"/>
  <c r="V263" i="3"/>
  <c r="U263" i="3"/>
  <c r="T263" i="3"/>
  <c r="V262" i="3"/>
  <c r="U262" i="3"/>
  <c r="T262" i="3"/>
  <c r="T67" i="3" l="1"/>
  <c r="U67" i="3"/>
  <c r="V67" i="3"/>
  <c r="V296" i="3" l="1"/>
  <c r="U296" i="3"/>
  <c r="T296" i="3"/>
  <c r="V295" i="3"/>
  <c r="U295" i="3"/>
  <c r="T295" i="3"/>
  <c r="V294" i="3"/>
  <c r="U294" i="3"/>
  <c r="T294" i="3"/>
  <c r="V293" i="3"/>
  <c r="U293" i="3"/>
  <c r="T293" i="3"/>
  <c r="V365" i="3"/>
  <c r="U365" i="3"/>
  <c r="T365" i="3"/>
  <c r="V364" i="3"/>
  <c r="U364" i="3"/>
  <c r="T364" i="3"/>
  <c r="V362" i="3"/>
  <c r="U362" i="3"/>
  <c r="T362" i="3"/>
  <c r="V361" i="3"/>
  <c r="U361" i="3"/>
  <c r="T361" i="3"/>
  <c r="V360" i="3"/>
  <c r="U360" i="3"/>
  <c r="T360" i="3"/>
  <c r="V359" i="3"/>
  <c r="U359" i="3"/>
  <c r="T359" i="3"/>
  <c r="V358" i="3"/>
  <c r="U358" i="3"/>
  <c r="T358" i="3"/>
  <c r="V357" i="3"/>
  <c r="U357" i="3"/>
  <c r="T357" i="3"/>
  <c r="V356" i="3"/>
  <c r="U356" i="3"/>
  <c r="T356" i="3"/>
  <c r="V355" i="3"/>
  <c r="U355" i="3"/>
  <c r="T355" i="3"/>
  <c r="V354" i="3"/>
  <c r="U354" i="3"/>
  <c r="T354" i="3"/>
  <c r="V352" i="3"/>
  <c r="U352" i="3"/>
  <c r="T352" i="3"/>
  <c r="V351" i="3"/>
  <c r="U351" i="3"/>
  <c r="T351" i="3"/>
  <c r="V350" i="3"/>
  <c r="U350" i="3"/>
  <c r="T350" i="3"/>
  <c r="V349" i="3"/>
  <c r="U349" i="3"/>
  <c r="T349" i="3"/>
  <c r="V348" i="3"/>
  <c r="U348" i="3"/>
  <c r="T348" i="3"/>
  <c r="V347" i="3"/>
  <c r="U347" i="3"/>
  <c r="T347" i="3"/>
  <c r="V346" i="3"/>
  <c r="U346" i="3"/>
  <c r="T346" i="3"/>
  <c r="V203" i="3"/>
  <c r="U203" i="3"/>
  <c r="T203" i="3"/>
  <c r="V202" i="3"/>
  <c r="U202" i="3"/>
  <c r="T202" i="3"/>
  <c r="V201" i="3"/>
  <c r="U201" i="3"/>
  <c r="T201" i="3"/>
  <c r="V200" i="3"/>
  <c r="U200" i="3"/>
  <c r="T200" i="3"/>
  <c r="V198" i="3"/>
  <c r="U198" i="3"/>
  <c r="T198" i="3"/>
  <c r="V197" i="3"/>
  <c r="U197" i="3"/>
  <c r="T197" i="3"/>
  <c r="V196" i="3"/>
  <c r="U196" i="3"/>
  <c r="T196" i="3"/>
  <c r="V195" i="3"/>
  <c r="U195" i="3"/>
  <c r="T195" i="3"/>
  <c r="V194" i="3"/>
  <c r="U194" i="3"/>
  <c r="T194" i="3"/>
  <c r="V193" i="3"/>
  <c r="U193" i="3"/>
  <c r="T193" i="3"/>
  <c r="V192" i="3"/>
  <c r="U192" i="3"/>
  <c r="T192" i="3"/>
  <c r="V191" i="3"/>
  <c r="U191" i="3"/>
  <c r="T191" i="3"/>
  <c r="V190" i="3"/>
  <c r="U190" i="3"/>
  <c r="T190" i="3"/>
  <c r="V188" i="3"/>
  <c r="U188" i="3"/>
  <c r="T188" i="3"/>
  <c r="T115" i="3"/>
  <c r="R86" i="3" l="1"/>
  <c r="R161" i="3" s="1"/>
  <c r="R236" i="3" s="1"/>
  <c r="R313" i="3" s="1"/>
  <c r="I87" i="3"/>
  <c r="I162" i="3" s="1"/>
  <c r="I237" i="3" s="1"/>
  <c r="I314" i="3" s="1"/>
  <c r="A85" i="3" l="1"/>
  <c r="A160" i="3" s="1"/>
  <c r="A235" i="3" s="1"/>
  <c r="A312" i="3" s="1"/>
  <c r="R83" i="3"/>
  <c r="R158" i="3" s="1"/>
  <c r="R233" i="3" s="1"/>
  <c r="R310" i="3" s="1"/>
  <c r="G83" i="3"/>
  <c r="G158" i="3" s="1"/>
  <c r="G233" i="3" s="1"/>
  <c r="G310" i="3" s="1"/>
  <c r="P81" i="3"/>
  <c r="P156" i="3" s="1"/>
  <c r="P231" i="3" s="1"/>
  <c r="P308" i="3" s="1"/>
  <c r="P80" i="3"/>
  <c r="P155" i="3" s="1"/>
  <c r="P230" i="3" s="1"/>
  <c r="P307" i="3" s="1"/>
  <c r="T117" i="3" l="1"/>
  <c r="V143" i="3"/>
  <c r="U143" i="3"/>
  <c r="T143" i="3"/>
  <c r="V142" i="3"/>
  <c r="U142" i="3"/>
  <c r="T142" i="3"/>
  <c r="V141" i="3"/>
  <c r="U141" i="3"/>
  <c r="T141" i="3"/>
  <c r="V140" i="3"/>
  <c r="U140" i="3"/>
  <c r="T140" i="3"/>
  <c r="V138" i="3"/>
  <c r="U138" i="3"/>
  <c r="T138" i="3"/>
  <c r="V137" i="3"/>
  <c r="U137" i="3"/>
  <c r="T137" i="3"/>
  <c r="V136" i="3"/>
  <c r="U136" i="3"/>
  <c r="T136" i="3"/>
  <c r="V135" i="3"/>
  <c r="U135" i="3"/>
  <c r="T135" i="3"/>
  <c r="V134" i="3"/>
  <c r="U134" i="3"/>
  <c r="T134" i="3"/>
  <c r="V133" i="3"/>
  <c r="U133" i="3"/>
  <c r="T133" i="3"/>
  <c r="V132" i="3"/>
  <c r="U132" i="3"/>
  <c r="T132" i="3"/>
  <c r="V131" i="3"/>
  <c r="U131" i="3"/>
  <c r="T131" i="3"/>
  <c r="V130" i="3"/>
  <c r="U130" i="3"/>
  <c r="T130" i="3"/>
  <c r="V128" i="3"/>
  <c r="U128" i="3"/>
  <c r="T128" i="3"/>
  <c r="U127" i="3"/>
  <c r="T127" i="3"/>
  <c r="V126" i="3"/>
  <c r="U126" i="3"/>
  <c r="T126" i="3"/>
  <c r="V125" i="3"/>
  <c r="U125" i="3"/>
  <c r="T125" i="3"/>
  <c r="V124" i="3"/>
  <c r="U124" i="3"/>
  <c r="T124" i="3"/>
  <c r="V123" i="3"/>
  <c r="U123" i="3"/>
  <c r="T123" i="3"/>
  <c r="V122" i="3"/>
  <c r="U122" i="3"/>
  <c r="T122" i="3"/>
  <c r="V121" i="3"/>
  <c r="U121" i="3"/>
  <c r="T121" i="3"/>
  <c r="V120" i="3"/>
  <c r="U120" i="3"/>
  <c r="T120" i="3"/>
  <c r="V118" i="3"/>
  <c r="U118" i="3"/>
  <c r="T118" i="3"/>
  <c r="V117" i="3"/>
  <c r="U117" i="3"/>
  <c r="V116" i="3"/>
  <c r="U116" i="3"/>
  <c r="T116" i="3"/>
  <c r="V115" i="3"/>
  <c r="U115" i="3"/>
  <c r="V114" i="3"/>
  <c r="U114" i="3"/>
  <c r="T114" i="3"/>
  <c r="V113" i="3"/>
  <c r="U113" i="3"/>
  <c r="T113" i="3"/>
  <c r="U112" i="3"/>
  <c r="V112" i="3"/>
  <c r="T112" i="3"/>
  <c r="V66" i="3"/>
  <c r="U66" i="3"/>
  <c r="T66" i="3"/>
  <c r="V65" i="3"/>
  <c r="U65" i="3"/>
  <c r="T65" i="3"/>
  <c r="V63" i="3"/>
  <c r="U63" i="3"/>
  <c r="T63" i="3"/>
  <c r="V62" i="3"/>
  <c r="U62" i="3"/>
  <c r="T62" i="3"/>
  <c r="V61" i="3"/>
  <c r="U61" i="3"/>
  <c r="T61" i="3"/>
  <c r="V60" i="3"/>
  <c r="U60" i="3"/>
  <c r="T60" i="3"/>
  <c r="V59" i="3"/>
  <c r="U59" i="3"/>
  <c r="T59" i="3"/>
  <c r="V58" i="3"/>
  <c r="U58" i="3"/>
  <c r="T58" i="3"/>
  <c r="V57" i="3"/>
  <c r="U57" i="3"/>
  <c r="T57" i="3"/>
  <c r="V56" i="3"/>
  <c r="U56" i="3"/>
  <c r="T56" i="3"/>
  <c r="V55" i="3"/>
  <c r="U55" i="3"/>
  <c r="T55" i="3"/>
  <c r="V53" i="3"/>
  <c r="U53" i="3"/>
  <c r="T53" i="3"/>
  <c r="V52" i="3"/>
  <c r="U52" i="3"/>
  <c r="T52" i="3"/>
  <c r="V51" i="3"/>
  <c r="U51" i="3"/>
  <c r="T51" i="3"/>
  <c r="V50" i="3"/>
  <c r="U50" i="3"/>
  <c r="T50" i="3"/>
  <c r="V49" i="3"/>
  <c r="U49" i="3"/>
  <c r="T49" i="3"/>
  <c r="V48" i="3"/>
  <c r="U48" i="3"/>
  <c r="T48" i="3"/>
  <c r="V47" i="3"/>
  <c r="U47" i="3"/>
  <c r="T47" i="3"/>
  <c r="V46" i="3"/>
  <c r="U46" i="3"/>
  <c r="T46" i="3"/>
  <c r="V45" i="3"/>
  <c r="U45" i="3"/>
  <c r="T45" i="3"/>
  <c r="V43" i="3"/>
  <c r="U43" i="3"/>
  <c r="T43" i="3"/>
  <c r="V42" i="3"/>
  <c r="U42" i="3"/>
  <c r="T42" i="3"/>
  <c r="V41" i="3"/>
  <c r="U41" i="3"/>
  <c r="T41" i="3"/>
  <c r="V40" i="3"/>
  <c r="U40" i="3"/>
  <c r="T40" i="3"/>
  <c r="V39" i="3"/>
  <c r="U39" i="3"/>
  <c r="T39" i="3"/>
  <c r="V38" i="3"/>
  <c r="U38" i="3"/>
  <c r="T38" i="3"/>
  <c r="V37" i="3"/>
  <c r="U37" i="3"/>
  <c r="T37" i="3"/>
  <c r="V36" i="3"/>
  <c r="U36" i="3"/>
  <c r="T36" i="3"/>
  <c r="V35" i="3"/>
  <c r="U35" i="3"/>
  <c r="T35" i="3"/>
  <c r="V33" i="3"/>
  <c r="U33" i="3"/>
  <c r="T33" i="3"/>
  <c r="V32" i="3"/>
  <c r="U32" i="3"/>
  <c r="T32" i="3"/>
  <c r="V31" i="3"/>
  <c r="U31" i="3"/>
  <c r="T31" i="3"/>
  <c r="V30" i="3"/>
  <c r="U30" i="3"/>
  <c r="T30" i="3"/>
  <c r="V29" i="3"/>
  <c r="U29" i="3"/>
  <c r="T29" i="3"/>
  <c r="V28" i="3"/>
  <c r="U28" i="3"/>
  <c r="T28" i="3"/>
  <c r="V27" i="3"/>
  <c r="U27" i="3"/>
  <c r="T27" i="3"/>
  <c r="V26" i="3"/>
  <c r="U26" i="3"/>
  <c r="T26" i="3"/>
  <c r="V25" i="3"/>
  <c r="U25" i="3"/>
  <c r="T25" i="3"/>
  <c r="V23" i="3"/>
  <c r="U23" i="3"/>
  <c r="T23" i="3"/>
  <c r="V22" i="3"/>
  <c r="U22" i="3"/>
  <c r="T22" i="3"/>
  <c r="V21" i="3"/>
  <c r="U21" i="3"/>
  <c r="T21" i="3"/>
  <c r="U20" i="3"/>
  <c r="T20" i="3"/>
  <c r="V20" i="3"/>
</calcChain>
</file>

<file path=xl/sharedStrings.xml><?xml version="1.0" encoding="utf-8"?>
<sst xmlns="http://schemas.openxmlformats.org/spreadsheetml/2006/main" count="1077" uniqueCount="398">
  <si>
    <t>REPORTE DE INSPECCIÓN</t>
  </si>
  <si>
    <t>Medición de Espesores Por Ultrasonido</t>
  </si>
  <si>
    <t>Hoja:</t>
  </si>
  <si>
    <t>Cliente:</t>
  </si>
  <si>
    <t>Plano de referencia:</t>
  </si>
  <si>
    <t>Instalación:</t>
  </si>
  <si>
    <t>Código de Referencia:</t>
  </si>
  <si>
    <t>Criterio de evaluación:</t>
  </si>
  <si>
    <t>Lado de medición:</t>
  </si>
  <si>
    <t>Material(es):</t>
  </si>
  <si>
    <t>Espesores (mm):</t>
  </si>
  <si>
    <t>Equipo:</t>
  </si>
  <si>
    <t>Velocidad:</t>
  </si>
  <si>
    <t>m/s</t>
  </si>
  <si>
    <t>Bloque de Calibración:</t>
  </si>
  <si>
    <t>Bloque en escalerilla</t>
  </si>
  <si>
    <t>Número de serie:</t>
  </si>
  <si>
    <t>Espesores del Bloque (mm):</t>
  </si>
  <si>
    <t>Condición Superficial:</t>
  </si>
  <si>
    <t>Tipo de escaneo:</t>
  </si>
  <si>
    <t>Número de Serie:</t>
  </si>
  <si>
    <t>A-Scan (puntual)</t>
  </si>
  <si>
    <t>Palpador:</t>
  </si>
  <si>
    <t>Frecuencia:</t>
  </si>
  <si>
    <t>5 MHz</t>
  </si>
  <si>
    <t>Tipo de palpador:</t>
  </si>
  <si>
    <t>Dual</t>
  </si>
  <si>
    <t>Tamaño del cristal:</t>
  </si>
  <si>
    <t>Ø</t>
  </si>
  <si>
    <t>min</t>
  </si>
  <si>
    <t>max</t>
  </si>
  <si>
    <t>OBSERVACIONES</t>
  </si>
  <si>
    <t>INSPECCIONADO POR</t>
  </si>
  <si>
    <t>Firma</t>
  </si>
  <si>
    <t>Nombre</t>
  </si>
  <si>
    <t>Nivel</t>
  </si>
  <si>
    <t>II UT</t>
  </si>
  <si>
    <t>Material:</t>
  </si>
  <si>
    <t xml:space="preserve">Enrique Lopez Viruez </t>
  </si>
  <si>
    <t>PROMEDIO</t>
  </si>
  <si>
    <t>Cert. IPT-ME-C10</t>
  </si>
  <si>
    <t>DATA</t>
  </si>
  <si>
    <t xml:space="preserve">Thru Coat </t>
  </si>
  <si>
    <t>S-505593     0,25 mm    1,49mm</t>
  </si>
  <si>
    <t>1:A:1</t>
  </si>
  <si>
    <t>1:B:1</t>
  </si>
  <si>
    <t>1:C:1</t>
  </si>
  <si>
    <t>1:D:1</t>
  </si>
  <si>
    <t>2:A:1</t>
  </si>
  <si>
    <t>2:B:1</t>
  </si>
  <si>
    <t>2:C:1</t>
  </si>
  <si>
    <t>2:D:1</t>
  </si>
  <si>
    <t>3:A:1</t>
  </si>
  <si>
    <t>3:B:1</t>
  </si>
  <si>
    <t>3:C:1</t>
  </si>
  <si>
    <t>3:D:1</t>
  </si>
  <si>
    <t>P-01</t>
  </si>
  <si>
    <t>P-02</t>
  </si>
  <si>
    <t>P-03</t>
  </si>
  <si>
    <t>P-04</t>
  </si>
  <si>
    <t>P-05</t>
  </si>
  <si>
    <t>P-06</t>
  </si>
  <si>
    <t>P-07</t>
  </si>
  <si>
    <t>P-08</t>
  </si>
  <si>
    <t>P-09</t>
  </si>
  <si>
    <t>P-10</t>
  </si>
  <si>
    <t>P-11</t>
  </si>
  <si>
    <t>P-12</t>
  </si>
  <si>
    <t>P-13</t>
  </si>
  <si>
    <t>P-14</t>
  </si>
  <si>
    <t xml:space="preserve">Fecha: </t>
  </si>
  <si>
    <t>Reporte N°:</t>
  </si>
  <si>
    <t>Recipiente o Equipo:</t>
  </si>
  <si>
    <t>DMSGO</t>
  </si>
  <si>
    <t>USMGO14036122</t>
  </si>
  <si>
    <t>TC560</t>
  </si>
  <si>
    <t>15,87 mm</t>
  </si>
  <si>
    <t>1471 13  /   40217</t>
  </si>
  <si>
    <t>Acero al Carbono 1018 /1018</t>
  </si>
  <si>
    <t>YPFB-TRANSPORTE S.A.</t>
  </si>
  <si>
    <t>EXTERNO</t>
  </si>
  <si>
    <t>SOBRE RECUBRIMIENTO</t>
  </si>
  <si>
    <t>Nº CML</t>
  </si>
  <si>
    <t>CLIENTE (Revisión/Aprobación)</t>
  </si>
  <si>
    <t>MEDICIONES (mm)</t>
  </si>
  <si>
    <t>ESPESOR (mm)</t>
  </si>
  <si>
    <t>MIN</t>
  </si>
  <si>
    <t>MAX</t>
  </si>
  <si>
    <t>LOCALIZACIÓN</t>
  </si>
  <si>
    <t>Procedimiento 
IPT-UT-10s        Revisión 2</t>
  </si>
  <si>
    <t>6,25 - 12,5 - 18,75 - 25,0 /  1,5"-2.5"-3,5"-4,5"</t>
  </si>
  <si>
    <t>ASME BPVC Sec. V / API 510 ED 2014 ADD 2017</t>
  </si>
  <si>
    <t>ITEM</t>
  </si>
  <si>
    <t>ELEMENTO</t>
  </si>
  <si>
    <t>MÍNIMO ESPESOR MEDIDO (mm)</t>
  </si>
  <si>
    <t>ANEXO 1: RESUMEN DE ESPESORES MÍNIMOS</t>
  </si>
  <si>
    <t>Ver Resumen de espesores mínimos encontrados en Anexo 1.</t>
  </si>
  <si>
    <t>V-01</t>
  </si>
  <si>
    <t>V-02</t>
  </si>
  <si>
    <t>V-03</t>
  </si>
  <si>
    <t>V-04</t>
  </si>
  <si>
    <t>V-05</t>
  </si>
  <si>
    <t>V-06</t>
  </si>
  <si>
    <t>V-01/13</t>
  </si>
  <si>
    <t>V-02/04</t>
  </si>
  <si>
    <t>V-03/12</t>
  </si>
  <si>
    <t>V-04/05</t>
  </si>
  <si>
    <t>V-05/05</t>
  </si>
  <si>
    <t>V-06/14</t>
  </si>
  <si>
    <t>P-02/02</t>
  </si>
  <si>
    <t>P-03/03</t>
  </si>
  <si>
    <t>P-04/04</t>
  </si>
  <si>
    <t>P-06/04</t>
  </si>
  <si>
    <t>P-07/01</t>
  </si>
  <si>
    <t>P-08/03</t>
  </si>
  <si>
    <t>P-09/04</t>
  </si>
  <si>
    <t>P-10/02</t>
  </si>
  <si>
    <t>P-11/04</t>
  </si>
  <si>
    <t>P-12/03</t>
  </si>
  <si>
    <t>P-13/01</t>
  </si>
  <si>
    <t>P-14/02</t>
  </si>
  <si>
    <t>Planchas / Tuberías</t>
  </si>
  <si>
    <t>ESTACIÓN TARIJA</t>
  </si>
  <si>
    <t>V-01/01</t>
  </si>
  <si>
    <t>V-01/02</t>
  </si>
  <si>
    <t>V-01/03</t>
  </si>
  <si>
    <t>V-01/04</t>
  </si>
  <si>
    <t>V-01/05</t>
  </si>
  <si>
    <t>V-01/06</t>
  </si>
  <si>
    <t>V-01/07</t>
  </si>
  <si>
    <t>V-01/08</t>
  </si>
  <si>
    <t>V-01/09</t>
  </si>
  <si>
    <t>V-01/10</t>
  </si>
  <si>
    <t>V-01/11</t>
  </si>
  <si>
    <t>V-01/12</t>
  </si>
  <si>
    <t>V-01/14</t>
  </si>
  <si>
    <t>V-01/15</t>
  </si>
  <si>
    <t>V-01/16</t>
  </si>
  <si>
    <t>V-02/01</t>
  </si>
  <si>
    <t>V-02/02</t>
  </si>
  <si>
    <t>V-02/03</t>
  </si>
  <si>
    <t>V-02/05</t>
  </si>
  <si>
    <t>V-02/06</t>
  </si>
  <si>
    <t>V-02/07</t>
  </si>
  <si>
    <t>V-02/08</t>
  </si>
  <si>
    <t>V-02/09</t>
  </si>
  <si>
    <t>V-02/10</t>
  </si>
  <si>
    <t>V-02/11</t>
  </si>
  <si>
    <t>V-02/12</t>
  </si>
  <si>
    <t>V-02/13</t>
  </si>
  <si>
    <t>V-02/14</t>
  </si>
  <si>
    <t>V-02/15</t>
  </si>
  <si>
    <t>V-02/16</t>
  </si>
  <si>
    <t>V-03/01</t>
  </si>
  <si>
    <t>V-03/02</t>
  </si>
  <si>
    <t>V-03/03</t>
  </si>
  <si>
    <t>V-03/04</t>
  </si>
  <si>
    <t>V-03/05</t>
  </si>
  <si>
    <t>V-03/06</t>
  </si>
  <si>
    <t>V-03/07</t>
  </si>
  <si>
    <t>V-03/08</t>
  </si>
  <si>
    <t>V-03/09</t>
  </si>
  <si>
    <t>V-03/10</t>
  </si>
  <si>
    <t>V-03/11</t>
  </si>
  <si>
    <t>V-03/13</t>
  </si>
  <si>
    <t>V-03/14</t>
  </si>
  <si>
    <t>V-03/15</t>
  </si>
  <si>
    <t>V-03/16</t>
  </si>
  <si>
    <t>P-01/01</t>
  </si>
  <si>
    <t>P-01/02</t>
  </si>
  <si>
    <t>P-01/03</t>
  </si>
  <si>
    <t>P-01/04</t>
  </si>
  <si>
    <t>P-01/05</t>
  </si>
  <si>
    <t>P-01/06</t>
  </si>
  <si>
    <t>P-01/07</t>
  </si>
  <si>
    <t>P-15</t>
  </si>
  <si>
    <t>P-16</t>
  </si>
  <si>
    <t xml:space="preserve">6,25 - 12,5 - 18,75 - 25,0 </t>
  </si>
  <si>
    <t xml:space="preserve">1471 13 </t>
  </si>
  <si>
    <t>P-02-M1</t>
  </si>
  <si>
    <t>P-02-M1/01</t>
  </si>
  <si>
    <t>P-02-M1/02</t>
  </si>
  <si>
    <t>P-02-M1/03</t>
  </si>
  <si>
    <t>P-02-M1/04</t>
  </si>
  <si>
    <t>P-02-M1/05</t>
  </si>
  <si>
    <t>P-02-M1/06</t>
  </si>
  <si>
    <t>P-02-M1/07</t>
  </si>
  <si>
    <t>P-02-M1/08</t>
  </si>
  <si>
    <t>4:A:1</t>
  </si>
  <si>
    <t>4:B:1</t>
  </si>
  <si>
    <t>4:C:1</t>
  </si>
  <si>
    <t>4:D:1</t>
  </si>
  <si>
    <t>5:A:1</t>
  </si>
  <si>
    <t>5:B:1</t>
  </si>
  <si>
    <t>5:C:1</t>
  </si>
  <si>
    <t>5:D:1</t>
  </si>
  <si>
    <t>6:A:1</t>
  </si>
  <si>
    <t>6:B:1</t>
  </si>
  <si>
    <t>6:C:1</t>
  </si>
  <si>
    <t>6:D:1</t>
  </si>
  <si>
    <t>7:A:1</t>
  </si>
  <si>
    <t>7:B:1</t>
  </si>
  <si>
    <t>7:C:1</t>
  </si>
  <si>
    <t>7:D:1</t>
  </si>
  <si>
    <t>8:A:1</t>
  </si>
  <si>
    <t>8:B:1</t>
  </si>
  <si>
    <t>8:C:1</t>
  </si>
  <si>
    <t>8:D:1</t>
  </si>
  <si>
    <t>9:A:1</t>
  </si>
  <si>
    <t>9:B:1</t>
  </si>
  <si>
    <t>9:C:1</t>
  </si>
  <si>
    <t>9:D:1</t>
  </si>
  <si>
    <t>10:A:1</t>
  </si>
  <si>
    <t>10:B:1</t>
  </si>
  <si>
    <t>10:C:1</t>
  </si>
  <si>
    <t>10:D:1</t>
  </si>
  <si>
    <t>V-04/01</t>
  </si>
  <si>
    <t>V-04/02</t>
  </si>
  <si>
    <t>V-04/03</t>
  </si>
  <si>
    <t>V-04/04</t>
  </si>
  <si>
    <t>V-04/06</t>
  </si>
  <si>
    <t>V-04/07</t>
  </si>
  <si>
    <t>V-04/08</t>
  </si>
  <si>
    <t>V-04/09</t>
  </si>
  <si>
    <t>V-04/10</t>
  </si>
  <si>
    <t>V-04/11</t>
  </si>
  <si>
    <t>V-04/12</t>
  </si>
  <si>
    <t>V-04/13</t>
  </si>
  <si>
    <t>V-04/14</t>
  </si>
  <si>
    <t>V-04/15</t>
  </si>
  <si>
    <t>V-04/16</t>
  </si>
  <si>
    <t>P-02/01</t>
  </si>
  <si>
    <t>P-02/03</t>
  </si>
  <si>
    <t>P-02/04</t>
  </si>
  <si>
    <t>P-03/01</t>
  </si>
  <si>
    <t>P-03/02</t>
  </si>
  <si>
    <t>P-03/04</t>
  </si>
  <si>
    <t>P-04/01</t>
  </si>
  <si>
    <t>P-04/02</t>
  </si>
  <si>
    <t>P-04/03</t>
  </si>
  <si>
    <t>P-05/01</t>
  </si>
  <si>
    <t>P-05/02</t>
  </si>
  <si>
    <t>P-05/03</t>
  </si>
  <si>
    <t>P-05/04</t>
  </si>
  <si>
    <t>P-06/01</t>
  </si>
  <si>
    <t>P-06/02</t>
  </si>
  <si>
    <t>P-06/03</t>
  </si>
  <si>
    <t>P-07/02</t>
  </si>
  <si>
    <t>P-07/03</t>
  </si>
  <si>
    <t>P-07/04</t>
  </si>
  <si>
    <t>P-08/01</t>
  </si>
  <si>
    <t>P-08/02</t>
  </si>
  <si>
    <t>P-08/04</t>
  </si>
  <si>
    <t>P-09/01</t>
  </si>
  <si>
    <t>P-09/02</t>
  </si>
  <si>
    <t>P-09/03</t>
  </si>
  <si>
    <t>P-09/05</t>
  </si>
  <si>
    <t>P-09/06</t>
  </si>
  <si>
    <t>P-09/07</t>
  </si>
  <si>
    <t>P-10/01</t>
  </si>
  <si>
    <t>P-10/03</t>
  </si>
  <si>
    <t>P-10/04</t>
  </si>
  <si>
    <t>P-11/01</t>
  </si>
  <si>
    <t>P-11/02</t>
  </si>
  <si>
    <t>P-11/03</t>
  </si>
  <si>
    <t>P-12/01</t>
  </si>
  <si>
    <t>P-12/02</t>
  </si>
  <si>
    <t>P-12/04</t>
  </si>
  <si>
    <t>P-13/02</t>
  </si>
  <si>
    <t>P-13/03</t>
  </si>
  <si>
    <t>P-13/04</t>
  </si>
  <si>
    <t>P-14/01</t>
  </si>
  <si>
    <t>P-14/03</t>
  </si>
  <si>
    <t>P-14/04</t>
  </si>
  <si>
    <t>P-15/01</t>
  </si>
  <si>
    <t>P-15/02</t>
  </si>
  <si>
    <t>P-15/03</t>
  </si>
  <si>
    <t>P-15/04</t>
  </si>
  <si>
    <t>P-16/01</t>
  </si>
  <si>
    <t>P-16/02</t>
  </si>
  <si>
    <t>P-16/03</t>
  </si>
  <si>
    <t>P-16/04</t>
  </si>
  <si>
    <t>ME-V-10/01</t>
  </si>
  <si>
    <t>TANQUE ALMACENAMIENTO GLP V-10</t>
  </si>
  <si>
    <t>INSTRUCTIVO NRO: IT-V-10/01 Rev. 0</t>
  </si>
  <si>
    <t>V-05/01</t>
  </si>
  <si>
    <t>V-05/02</t>
  </si>
  <si>
    <t>V-05/03</t>
  </si>
  <si>
    <t>V-05/04</t>
  </si>
  <si>
    <t>V-05/06</t>
  </si>
  <si>
    <t>V-05/07</t>
  </si>
  <si>
    <t>V-05/08</t>
  </si>
  <si>
    <t>V-05/09</t>
  </si>
  <si>
    <t>V-05/10</t>
  </si>
  <si>
    <t>V-05/11</t>
  </si>
  <si>
    <t>V-05/12</t>
  </si>
  <si>
    <t>V-05/13</t>
  </si>
  <si>
    <t>V-05/14</t>
  </si>
  <si>
    <t>V-05/15</t>
  </si>
  <si>
    <t>V-05/16</t>
  </si>
  <si>
    <t>V-06/01</t>
  </si>
  <si>
    <t>V-06/02</t>
  </si>
  <si>
    <t>V-06/03</t>
  </si>
  <si>
    <t>V-06/04</t>
  </si>
  <si>
    <t>V-06/05</t>
  </si>
  <si>
    <t>V-06/06</t>
  </si>
  <si>
    <t>V-06/07</t>
  </si>
  <si>
    <t>V-06/08</t>
  </si>
  <si>
    <t>V-06/09</t>
  </si>
  <si>
    <t>V-06/10</t>
  </si>
  <si>
    <t>V-06/11</t>
  </si>
  <si>
    <t>V-06/12</t>
  </si>
  <si>
    <t>V-06/13</t>
  </si>
  <si>
    <t>V-06/15</t>
  </si>
  <si>
    <t>V-06/16</t>
  </si>
  <si>
    <t>5 de 5</t>
  </si>
  <si>
    <t>4 de 5</t>
  </si>
  <si>
    <t>3 de 5</t>
  </si>
  <si>
    <t>2 de 5</t>
  </si>
  <si>
    <t>N12-R</t>
  </si>
  <si>
    <t>N12-R-01</t>
  </si>
  <si>
    <t>N12-R-02</t>
  </si>
  <si>
    <t>N12-R-03</t>
  </si>
  <si>
    <t>N12-R-04</t>
  </si>
  <si>
    <t>N12-T</t>
  </si>
  <si>
    <t>N12-T-01</t>
  </si>
  <si>
    <t>N12-T-02</t>
  </si>
  <si>
    <t>N12-T-03</t>
  </si>
  <si>
    <t>N12-T-04</t>
  </si>
  <si>
    <t>V-06-N1</t>
  </si>
  <si>
    <t>V-06-N1-01</t>
  </si>
  <si>
    <t>V-06-N1-02</t>
  </si>
  <si>
    <t>V-06-N1-03</t>
  </si>
  <si>
    <t>V-06-N1-04</t>
  </si>
  <si>
    <t>V-06-N2</t>
  </si>
  <si>
    <t>V-06-N2-01</t>
  </si>
  <si>
    <t>V-06-N2-02</t>
  </si>
  <si>
    <t>V-06-N2-03</t>
  </si>
  <si>
    <t>V-06-N2-04</t>
  </si>
  <si>
    <t>V-06-N3</t>
  </si>
  <si>
    <t>V-06-N3-01</t>
  </si>
  <si>
    <t>V-06-N3-02</t>
  </si>
  <si>
    <t>V-06-N3-03</t>
  </si>
  <si>
    <t>V-06-N3-04</t>
  </si>
  <si>
    <t>V-06-N4</t>
  </si>
  <si>
    <t>V-06-N4-01</t>
  </si>
  <si>
    <t>V-06-N4-02</t>
  </si>
  <si>
    <t>V-06-N4-03</t>
  </si>
  <si>
    <t>V-06-N4-04</t>
  </si>
  <si>
    <t>V-06-N5</t>
  </si>
  <si>
    <t>V-06N4-01</t>
  </si>
  <si>
    <t>P-10-N6</t>
  </si>
  <si>
    <t>P-10-N6-01</t>
  </si>
  <si>
    <t>P-10-N6-02</t>
  </si>
  <si>
    <t>P-10-N6-03</t>
  </si>
  <si>
    <t>P-10-N6-04</t>
  </si>
  <si>
    <t>P-09-N7</t>
  </si>
  <si>
    <t>P-09-N7-01</t>
  </si>
  <si>
    <t>P-09-N7-02</t>
  </si>
  <si>
    <t>P-09-N7-03</t>
  </si>
  <si>
    <t>P-09-N7-04</t>
  </si>
  <si>
    <t>P-09-N8</t>
  </si>
  <si>
    <t>P-09-N8-01</t>
  </si>
  <si>
    <t>P-09-N8-02</t>
  </si>
  <si>
    <t>P-09-N8-03</t>
  </si>
  <si>
    <t>P-09-N8-04</t>
  </si>
  <si>
    <t>P-09-N9</t>
  </si>
  <si>
    <t>P-09-N9-01</t>
  </si>
  <si>
    <t>P-09-N9-02</t>
  </si>
  <si>
    <t>P-09-N9-03</t>
  </si>
  <si>
    <t>P-09-N9-04</t>
  </si>
  <si>
    <t>P-10-N10</t>
  </si>
  <si>
    <t>P-10-N10-01</t>
  </si>
  <si>
    <t>P-10-N10-02</t>
  </si>
  <si>
    <t>P-10-N10-03</t>
  </si>
  <si>
    <t>P-10-N10-04</t>
  </si>
  <si>
    <t>V-01-N11</t>
  </si>
  <si>
    <t>V-01-N11-01</t>
  </si>
  <si>
    <t>V-01-N11-02</t>
  </si>
  <si>
    <t>V-01-N11-03</t>
  </si>
  <si>
    <t>V-01-N11-04</t>
  </si>
  <si>
    <t>V-01-N12</t>
  </si>
  <si>
    <t>V-01-N12-01</t>
  </si>
  <si>
    <t>V-01-N12-02</t>
  </si>
  <si>
    <t>V-01-N12-03</t>
  </si>
  <si>
    <t>V-01-N12-04</t>
  </si>
  <si>
    <t>V-01-N13</t>
  </si>
  <si>
    <t>V-01-N13-01</t>
  </si>
  <si>
    <t>V-01-N13-02</t>
  </si>
  <si>
    <t>V-01-N13-03</t>
  </si>
  <si>
    <t>V-01-N13-04</t>
  </si>
  <si>
    <t>1 de 5</t>
  </si>
  <si>
    <t>LOS RESULTADOS SERÁN EVALUADOS EN LA MEMORIA DE VALORIZACIÓN</t>
  </si>
  <si>
    <t>EMPTY</t>
  </si>
  <si>
    <t>9.5 / 16.00</t>
  </si>
  <si>
    <t>Cuerpo y Cabezales</t>
  </si>
  <si>
    <t>SA-455-A / SA-202-B</t>
  </si>
  <si>
    <t>TANQUE V-10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</si>
</sst>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color rgb="FF000000"/>
      <name val="Arial Narrow"/>
      <family val="2"/>
    </font>
    <font>
      <b/>
      <sz val="11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FFFF00"/>
      <name val="Arial"/>
      <family val="2"/>
    </font>
    <font>
      <sz val="14"/>
      <color rgb="FF000000"/>
      <name val="Arial Narrow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10"/>
      <name val="Arial"/>
      <family val="2"/>
    </font>
    <font>
      <sz val="14"/>
      <color theme="1"/>
      <name val="Calibri"/>
      <family val="2"/>
      <scheme val="minor"/>
    </font>
    <font>
      <b/>
      <sz val="12"/>
      <name val="Arial"/>
      <family val="2"/>
    </font>
    <font>
      <sz val="20"/>
      <color rgb="FF000000"/>
      <name val="Arial Narrow"/>
      <family val="2"/>
    </font>
    <font>
      <b/>
      <sz val="14"/>
      <name val="Arial Narrow"/>
      <family val="2"/>
    </font>
    <font>
      <b/>
      <sz val="14"/>
      <color rgb="FF000000"/>
      <name val="Arial Narrow"/>
      <family val="2"/>
    </font>
    <font>
      <sz val="14"/>
      <name val="Arial Narrow"/>
      <family val="2"/>
    </font>
    <font>
      <sz val="14"/>
      <name val="Calibri"/>
      <family val="2"/>
    </font>
    <font>
      <sz val="16"/>
      <color rgb="FF000000"/>
      <name val="Arial Narrow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4"/>
      <color theme="1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rgb="FF00000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4"/>
      <name val="Arial"/>
      <family val="2"/>
    </font>
    <font>
      <sz val="10"/>
      <color theme="1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lightUp">
        <fgColor theme="0" tint="-0.14996795556505021"/>
        <bgColor rgb="FFFFFFFF"/>
      </patternFill>
    </fill>
    <fill>
      <patternFill patternType="lightUp">
        <fgColor theme="0" tint="-0.14996795556505021"/>
        <bgColor indexed="65"/>
      </patternFill>
    </fill>
    <fill>
      <patternFill patternType="lightUp">
        <fgColor theme="0" tint="-0.24994659260841701"/>
        <bgColor indexed="65"/>
      </patternFill>
    </fill>
    <fill>
      <patternFill patternType="lightUp">
        <fgColor theme="0" tint="-0.24994659260841701"/>
        <bgColor rgb="FFFFFFFF"/>
      </patternFill>
    </fill>
    <fill>
      <patternFill patternType="solid">
        <fgColor rgb="FFFFFF00"/>
        <bgColor indexed="64"/>
      </patternFill>
    </fill>
  </fills>
  <borders count="8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</borders>
  <cellStyleXfs count="43">
    <xf numFmtId="0" fontId="0" fillId="0" borderId="0"/>
    <xf numFmtId="0" fontId="1" fillId="0" borderId="0"/>
    <xf numFmtId="0" fontId="9" fillId="0" borderId="0" applyNumberFormat="0" applyFill="0" applyBorder="0" applyAlignment="0" applyProtection="0"/>
    <xf numFmtId="0" fontId="10" fillId="0" borderId="53" applyNumberFormat="0" applyFill="0" applyAlignment="0" applyProtection="0"/>
    <xf numFmtId="0" fontId="11" fillId="0" borderId="54" applyNumberFormat="0" applyFill="0" applyAlignment="0" applyProtection="0"/>
    <xf numFmtId="0" fontId="12" fillId="0" borderId="55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56" applyNumberFormat="0" applyAlignment="0" applyProtection="0"/>
    <xf numFmtId="0" fontId="17" fillId="8" borderId="57" applyNumberFormat="0" applyAlignment="0" applyProtection="0"/>
    <xf numFmtId="0" fontId="18" fillId="8" borderId="56" applyNumberFormat="0" applyAlignment="0" applyProtection="0"/>
    <xf numFmtId="0" fontId="19" fillId="0" borderId="58" applyNumberFormat="0" applyFill="0" applyAlignment="0" applyProtection="0"/>
    <xf numFmtId="0" fontId="20" fillId="9" borderId="59" applyNumberFormat="0" applyAlignment="0" applyProtection="0"/>
    <xf numFmtId="0" fontId="21" fillId="0" borderId="0" applyNumberFormat="0" applyFill="0" applyBorder="0" applyAlignment="0" applyProtection="0"/>
    <xf numFmtId="0" fontId="8" fillId="10" borderId="60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61" applyNumberFormat="0" applyFill="0" applyAlignment="0" applyProtection="0"/>
    <xf numFmtId="0" fontId="24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24" fillId="34" borderId="0" applyNumberFormat="0" applyBorder="0" applyAlignment="0" applyProtection="0"/>
  </cellStyleXfs>
  <cellXfs count="351">
    <xf numFmtId="0" fontId="0" fillId="0" borderId="0" xfId="0"/>
    <xf numFmtId="0" fontId="3" fillId="2" borderId="4" xfId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3" fillId="2" borderId="8" xfId="1" applyFont="1" applyFill="1" applyBorder="1" applyAlignment="1">
      <alignment vertical="center"/>
    </xf>
    <xf numFmtId="0" fontId="1" fillId="0" borderId="43" xfId="1" applyBorder="1" applyAlignment="1">
      <alignment horizontal="center" vertical="center"/>
    </xf>
    <xf numFmtId="2" fontId="1" fillId="0" borderId="45" xfId="1" applyNumberFormat="1" applyBorder="1" applyAlignment="1">
      <alignment horizontal="center" vertical="center"/>
    </xf>
    <xf numFmtId="2" fontId="1" fillId="0" borderId="79" xfId="1" applyNumberFormat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28" fillId="2" borderId="66" xfId="1" applyFont="1" applyFill="1" applyBorder="1" applyAlignment="1">
      <alignment horizontal="center" vertical="center"/>
    </xf>
    <xf numFmtId="0" fontId="28" fillId="2" borderId="67" xfId="1" applyFont="1" applyFill="1" applyBorder="1" applyAlignment="1">
      <alignment horizontal="center" vertical="center"/>
    </xf>
    <xf numFmtId="0" fontId="28" fillId="2" borderId="33" xfId="1" applyFont="1" applyFill="1" applyBorder="1" applyAlignment="1">
      <alignment horizontal="center" vertical="center"/>
    </xf>
    <xf numFmtId="0" fontId="7" fillId="0" borderId="2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30" fillId="2" borderId="22" xfId="1" applyFont="1" applyFill="1" applyBorder="1" applyAlignment="1">
      <alignment vertical="center"/>
    </xf>
    <xf numFmtId="0" fontId="30" fillId="2" borderId="6" xfId="1" applyFont="1" applyFill="1" applyBorder="1" applyAlignment="1">
      <alignment vertical="center"/>
    </xf>
    <xf numFmtId="0" fontId="30" fillId="2" borderId="9" xfId="1" applyFont="1" applyFill="1" applyBorder="1" applyAlignment="1">
      <alignment vertical="center"/>
    </xf>
    <xf numFmtId="0" fontId="32" fillId="2" borderId="10" xfId="1" applyFont="1" applyFill="1" applyBorder="1" applyAlignment="1">
      <alignment vertical="center"/>
    </xf>
    <xf numFmtId="0" fontId="30" fillId="2" borderId="10" xfId="1" applyFont="1" applyFill="1" applyBorder="1" applyAlignment="1">
      <alignment vertical="center"/>
    </xf>
    <xf numFmtId="0" fontId="33" fillId="2" borderId="10" xfId="1" applyFont="1" applyFill="1" applyBorder="1" applyAlignment="1">
      <alignment horizontal="left" vertical="center"/>
    </xf>
    <xf numFmtId="0" fontId="30" fillId="2" borderId="12" xfId="1" applyFont="1" applyFill="1" applyBorder="1" applyAlignment="1">
      <alignment vertical="center"/>
    </xf>
    <xf numFmtId="0" fontId="32" fillId="3" borderId="10" xfId="1" applyFont="1" applyFill="1" applyBorder="1" applyAlignment="1">
      <alignment vertical="center"/>
    </xf>
    <xf numFmtId="0" fontId="5" fillId="35" borderId="2" xfId="1" applyFont="1" applyFill="1" applyBorder="1" applyAlignment="1">
      <alignment horizontal="left" vertical="center"/>
    </xf>
    <xf numFmtId="0" fontId="4" fillId="35" borderId="2" xfId="1" applyFont="1" applyFill="1" applyBorder="1" applyAlignment="1">
      <alignment vertical="center"/>
    </xf>
    <xf numFmtId="0" fontId="4" fillId="35" borderId="3" xfId="1" applyFont="1" applyFill="1" applyBorder="1" applyAlignment="1">
      <alignment vertical="center"/>
    </xf>
    <xf numFmtId="0" fontId="28" fillId="2" borderId="3" xfId="1" applyFont="1" applyFill="1" applyBorder="1" applyAlignment="1">
      <alignment horizontal="center" vertical="center"/>
    </xf>
    <xf numFmtId="2" fontId="35" fillId="41" borderId="38" xfId="1" applyNumberFormat="1" applyFont="1" applyFill="1" applyBorder="1" applyAlignment="1" applyProtection="1">
      <alignment horizontal="center" vertical="center"/>
      <protection locked="0"/>
    </xf>
    <xf numFmtId="2" fontId="35" fillId="41" borderId="69" xfId="1" applyNumberFormat="1" applyFont="1" applyFill="1" applyBorder="1" applyAlignment="1" applyProtection="1">
      <alignment horizontal="center" vertical="center"/>
      <protection locked="0"/>
    </xf>
    <xf numFmtId="2" fontId="35" fillId="42" borderId="38" xfId="1" applyNumberFormat="1" applyFont="1" applyFill="1" applyBorder="1" applyAlignment="1">
      <alignment horizontal="center" vertical="center"/>
    </xf>
    <xf numFmtId="2" fontId="35" fillId="42" borderId="69" xfId="1" applyNumberFormat="1" applyFont="1" applyFill="1" applyBorder="1" applyAlignment="1">
      <alignment horizontal="center" vertical="center"/>
    </xf>
    <xf numFmtId="2" fontId="35" fillId="38" borderId="39" xfId="1" applyNumberFormat="1" applyFont="1" applyFill="1" applyBorder="1" applyAlignment="1">
      <alignment horizontal="center" vertical="center"/>
    </xf>
    <xf numFmtId="2" fontId="35" fillId="39" borderId="40" xfId="1" applyNumberFormat="1" applyFont="1" applyFill="1" applyBorder="1" applyAlignment="1">
      <alignment horizontal="center" vertical="center"/>
    </xf>
    <xf numFmtId="2" fontId="35" fillId="42" borderId="45" xfId="1" applyNumberFormat="1" applyFont="1" applyFill="1" applyBorder="1" applyAlignment="1">
      <alignment horizontal="center" vertical="center"/>
    </xf>
    <xf numFmtId="2" fontId="35" fillId="42" borderId="70" xfId="1" applyNumberFormat="1" applyFont="1" applyFill="1" applyBorder="1" applyAlignment="1">
      <alignment horizontal="center" vertical="center"/>
    </xf>
    <xf numFmtId="2" fontId="35" fillId="38" borderId="44" xfId="1" applyNumberFormat="1" applyFont="1" applyFill="1" applyBorder="1" applyAlignment="1">
      <alignment horizontal="center" vertical="center"/>
    </xf>
    <xf numFmtId="2" fontId="35" fillId="39" borderId="46" xfId="1" applyNumberFormat="1" applyFont="1" applyFill="1" applyBorder="1" applyAlignment="1">
      <alignment horizontal="center" vertical="center"/>
    </xf>
    <xf numFmtId="2" fontId="35" fillId="42" borderId="79" xfId="1" applyNumberFormat="1" applyFont="1" applyFill="1" applyBorder="1" applyAlignment="1">
      <alignment horizontal="center" vertical="center"/>
    </xf>
    <xf numFmtId="2" fontId="35" fillId="42" borderId="85" xfId="1" applyNumberFormat="1" applyFont="1" applyFill="1" applyBorder="1" applyAlignment="1">
      <alignment horizontal="center" vertical="center"/>
    </xf>
    <xf numFmtId="2" fontId="35" fillId="38" borderId="80" xfId="1" applyNumberFormat="1" applyFont="1" applyFill="1" applyBorder="1" applyAlignment="1">
      <alignment horizontal="center" vertical="center"/>
    </xf>
    <xf numFmtId="2" fontId="35" fillId="39" borderId="81" xfId="1" applyNumberFormat="1" applyFont="1" applyFill="1" applyBorder="1" applyAlignment="1">
      <alignment horizontal="center" vertical="center"/>
    </xf>
    <xf numFmtId="2" fontId="36" fillId="42" borderId="68" xfId="0" applyNumberFormat="1" applyFont="1" applyFill="1" applyBorder="1" applyAlignment="1">
      <alignment vertical="center"/>
    </xf>
    <xf numFmtId="2" fontId="36" fillId="42" borderId="0" xfId="0" applyNumberFormat="1" applyFont="1" applyFill="1" applyAlignment="1">
      <alignment vertical="center"/>
    </xf>
    <xf numFmtId="2" fontId="35" fillId="42" borderId="74" xfId="1" applyNumberFormat="1" applyFont="1" applyFill="1" applyBorder="1" applyAlignment="1">
      <alignment horizontal="center" vertical="center"/>
    </xf>
    <xf numFmtId="2" fontId="35" fillId="42" borderId="73" xfId="1" applyNumberFormat="1" applyFont="1" applyFill="1" applyBorder="1" applyAlignment="1">
      <alignment horizontal="center" vertical="center"/>
    </xf>
    <xf numFmtId="2" fontId="35" fillId="38" borderId="82" xfId="1" applyNumberFormat="1" applyFont="1" applyFill="1" applyBorder="1" applyAlignment="1">
      <alignment horizontal="center" vertical="center"/>
    </xf>
    <xf numFmtId="2" fontId="35" fillId="39" borderId="83" xfId="1" applyNumberFormat="1" applyFont="1" applyFill="1" applyBorder="1" applyAlignment="1">
      <alignment horizontal="center" vertical="center"/>
    </xf>
    <xf numFmtId="2" fontId="35" fillId="42" borderId="71" xfId="1" applyNumberFormat="1" applyFont="1" applyFill="1" applyBorder="1" applyAlignment="1">
      <alignment horizontal="center" vertical="center"/>
    </xf>
    <xf numFmtId="2" fontId="35" fillId="42" borderId="47" xfId="1" applyNumberFormat="1" applyFont="1" applyFill="1" applyBorder="1" applyAlignment="1">
      <alignment horizontal="center" vertical="center"/>
    </xf>
    <xf numFmtId="2" fontId="35" fillId="38" borderId="76" xfId="1" applyNumberFormat="1" applyFont="1" applyFill="1" applyBorder="1" applyAlignment="1">
      <alignment horizontal="center" vertical="center"/>
    </xf>
    <xf numFmtId="2" fontId="35" fillId="39" borderId="77" xfId="1" applyNumberFormat="1" applyFont="1" applyFill="1" applyBorder="1" applyAlignment="1">
      <alignment horizontal="center" vertical="center"/>
    </xf>
    <xf numFmtId="2" fontId="35" fillId="44" borderId="38" xfId="1" applyNumberFormat="1" applyFont="1" applyFill="1" applyBorder="1" applyAlignment="1" applyProtection="1">
      <alignment horizontal="center" vertical="center"/>
      <protection locked="0"/>
    </xf>
    <xf numFmtId="2" fontId="35" fillId="44" borderId="69" xfId="1" applyNumberFormat="1" applyFont="1" applyFill="1" applyBorder="1" applyAlignment="1" applyProtection="1">
      <alignment horizontal="center" vertical="center"/>
      <protection locked="0"/>
    </xf>
    <xf numFmtId="2" fontId="35" fillId="43" borderId="38" xfId="1" applyNumberFormat="1" applyFont="1" applyFill="1" applyBorder="1" applyAlignment="1">
      <alignment horizontal="center" vertical="center"/>
    </xf>
    <xf numFmtId="2" fontId="35" fillId="43" borderId="69" xfId="1" applyNumberFormat="1" applyFont="1" applyFill="1" applyBorder="1" applyAlignment="1">
      <alignment horizontal="center" vertical="center"/>
    </xf>
    <xf numFmtId="0" fontId="6" fillId="36" borderId="2" xfId="1" applyFont="1" applyFill="1" applyBorder="1" applyAlignment="1">
      <alignment horizontal="left" vertical="center"/>
    </xf>
    <xf numFmtId="0" fontId="30" fillId="2" borderId="10" xfId="1" applyFont="1" applyFill="1" applyBorder="1" applyAlignment="1">
      <alignment horizontal="right" vertical="center"/>
    </xf>
    <xf numFmtId="0" fontId="30" fillId="2" borderId="6" xfId="1" applyFont="1" applyFill="1" applyBorder="1" applyAlignment="1">
      <alignment horizontal="left" vertical="center"/>
    </xf>
    <xf numFmtId="0" fontId="30" fillId="2" borderId="24" xfId="1" applyFont="1" applyFill="1" applyBorder="1" applyAlignment="1">
      <alignment horizontal="left" vertical="center"/>
    </xf>
    <xf numFmtId="0" fontId="7" fillId="0" borderId="86" xfId="0" applyFont="1" applyBorder="1" applyAlignment="1">
      <alignment vertical="center" wrapText="1"/>
    </xf>
    <xf numFmtId="0" fontId="37" fillId="0" borderId="12" xfId="0" applyFont="1" applyBorder="1" applyAlignment="1">
      <alignment vertical="center"/>
    </xf>
    <xf numFmtId="0" fontId="38" fillId="0" borderId="5" xfId="0" applyFont="1" applyBorder="1"/>
    <xf numFmtId="0" fontId="38" fillId="0" borderId="7" xfId="0" applyFont="1" applyBorder="1"/>
    <xf numFmtId="0" fontId="38" fillId="0" borderId="17" xfId="0" applyFont="1" applyBorder="1" applyAlignment="1">
      <alignment horizontal="center" vertical="center"/>
    </xf>
    <xf numFmtId="0" fontId="42" fillId="0" borderId="87" xfId="0" applyFont="1" applyBorder="1" applyAlignment="1">
      <alignment horizontal="center"/>
    </xf>
    <xf numFmtId="0" fontId="41" fillId="0" borderId="87" xfId="0" applyFont="1" applyBorder="1" applyAlignment="1">
      <alignment horizontal="center" vertical="center" wrapText="1"/>
    </xf>
    <xf numFmtId="0" fontId="0" fillId="0" borderId="26" xfId="0" applyBorder="1"/>
    <xf numFmtId="0" fontId="0" fillId="0" borderId="24" xfId="0" applyBorder="1"/>
    <xf numFmtId="0" fontId="0" fillId="0" borderId="25" xfId="0" applyBorder="1"/>
    <xf numFmtId="0" fontId="0" fillId="0" borderId="19" xfId="0" applyBorder="1"/>
    <xf numFmtId="0" fontId="0" fillId="0" borderId="18" xfId="0" applyBorder="1"/>
    <xf numFmtId="0" fontId="0" fillId="0" borderId="22" xfId="0" applyBorder="1"/>
    <xf numFmtId="0" fontId="0" fillId="0" borderId="6" xfId="0" applyBorder="1"/>
    <xf numFmtId="0" fontId="0" fillId="0" borderId="21" xfId="0" applyBorder="1"/>
    <xf numFmtId="0" fontId="1" fillId="0" borderId="37" xfId="1" applyBorder="1" applyAlignment="1">
      <alignment horizontal="center" vertical="center" wrapText="1"/>
    </xf>
    <xf numFmtId="2" fontId="44" fillId="0" borderId="33" xfId="0" applyNumberFormat="1" applyFont="1" applyBorder="1" applyAlignment="1">
      <alignment horizontal="center" vertical="center"/>
    </xf>
    <xf numFmtId="2" fontId="44" fillId="0" borderId="34" xfId="0" applyNumberFormat="1" applyFont="1" applyBorder="1" applyAlignment="1">
      <alignment horizontal="center" vertical="center"/>
    </xf>
    <xf numFmtId="2" fontId="44" fillId="0" borderId="2" xfId="0" applyNumberFormat="1" applyFont="1" applyBorder="1" applyAlignment="1">
      <alignment horizontal="center" vertical="center"/>
    </xf>
    <xf numFmtId="0" fontId="1" fillId="0" borderId="43" xfId="1" applyBorder="1" applyAlignment="1">
      <alignment horizontal="center" vertical="center" wrapText="1"/>
    </xf>
    <xf numFmtId="0" fontId="1" fillId="0" borderId="78" xfId="1" applyBorder="1" applyAlignment="1">
      <alignment horizontal="center" vertical="center" wrapText="1"/>
    </xf>
    <xf numFmtId="0" fontId="1" fillId="0" borderId="78" xfId="1" applyBorder="1" applyAlignment="1">
      <alignment horizontal="center" vertical="center"/>
    </xf>
    <xf numFmtId="2" fontId="1" fillId="0" borderId="38" xfId="1" applyNumberFormat="1" applyBorder="1" applyAlignment="1">
      <alignment horizontal="center" vertical="center"/>
    </xf>
    <xf numFmtId="0" fontId="1" fillId="0" borderId="72" xfId="1" applyBorder="1" applyAlignment="1">
      <alignment horizontal="center" vertical="center"/>
    </xf>
    <xf numFmtId="2" fontId="1" fillId="0" borderId="74" xfId="1" applyNumberFormat="1" applyBorder="1" applyAlignment="1">
      <alignment horizontal="center" vertical="center"/>
    </xf>
    <xf numFmtId="2" fontId="1" fillId="0" borderId="47" xfId="1" applyNumberFormat="1" applyBorder="1" applyAlignment="1">
      <alignment horizontal="center" vertical="center"/>
    </xf>
    <xf numFmtId="2" fontId="1" fillId="0" borderId="80" xfId="1" applyNumberFormat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36" xfId="1" applyBorder="1" applyAlignment="1">
      <alignment horizontal="center" vertical="center"/>
    </xf>
    <xf numFmtId="0" fontId="1" fillId="0" borderId="32" xfId="1" applyBorder="1" applyAlignment="1">
      <alignment horizontal="center" vertical="center" wrapText="1"/>
    </xf>
    <xf numFmtId="0" fontId="1" fillId="0" borderId="42" xfId="1" applyBorder="1" applyAlignment="1">
      <alignment horizontal="center" vertical="center"/>
    </xf>
    <xf numFmtId="0" fontId="1" fillId="0" borderId="75" xfId="1" applyBorder="1" applyAlignment="1">
      <alignment horizontal="center" vertical="center"/>
    </xf>
    <xf numFmtId="0" fontId="1" fillId="0" borderId="49" xfId="1" applyBorder="1" applyAlignment="1">
      <alignment horizontal="center" vertical="center"/>
    </xf>
    <xf numFmtId="0" fontId="1" fillId="0" borderId="65" xfId="1" applyBorder="1" applyAlignment="1">
      <alignment horizontal="center" vertical="center" wrapText="1"/>
    </xf>
    <xf numFmtId="0" fontId="1" fillId="0" borderId="84" xfId="1" applyBorder="1" applyAlignment="1">
      <alignment horizontal="center" vertical="center"/>
    </xf>
    <xf numFmtId="2" fontId="1" fillId="0" borderId="37" xfId="1" applyNumberFormat="1" applyBorder="1" applyAlignment="1">
      <alignment horizontal="center" vertical="center"/>
    </xf>
    <xf numFmtId="2" fontId="1" fillId="0" borderId="78" xfId="1" applyNumberFormat="1" applyBorder="1" applyAlignment="1">
      <alignment horizontal="center" vertical="center"/>
    </xf>
    <xf numFmtId="2" fontId="35" fillId="43" borderId="36" xfId="1" applyNumberFormat="1" applyFont="1" applyFill="1" applyBorder="1" applyAlignment="1">
      <alignment horizontal="center" vertical="center"/>
    </xf>
    <xf numFmtId="2" fontId="35" fillId="42" borderId="42" xfId="1" applyNumberFormat="1" applyFont="1" applyFill="1" applyBorder="1" applyAlignment="1">
      <alignment horizontal="center" vertical="center"/>
    </xf>
    <xf numFmtId="2" fontId="35" fillId="42" borderId="49" xfId="1" applyNumberFormat="1" applyFont="1" applyFill="1" applyBorder="1" applyAlignment="1">
      <alignment horizontal="center" vertical="center"/>
    </xf>
    <xf numFmtId="2" fontId="1" fillId="0" borderId="43" xfId="1" applyNumberFormat="1" applyBorder="1" applyAlignment="1">
      <alignment horizontal="center" vertical="center"/>
    </xf>
    <xf numFmtId="2" fontId="35" fillId="42" borderId="63" xfId="1" applyNumberFormat="1" applyFont="1" applyFill="1" applyBorder="1" applyAlignment="1">
      <alignment horizontal="center" vertical="center"/>
    </xf>
    <xf numFmtId="2" fontId="35" fillId="42" borderId="36" xfId="1" applyNumberFormat="1" applyFont="1" applyFill="1" applyBorder="1" applyAlignment="1">
      <alignment horizontal="center" vertical="center"/>
    </xf>
    <xf numFmtId="0" fontId="30" fillId="3" borderId="10" xfId="1" applyFont="1" applyFill="1" applyBorder="1" applyAlignment="1">
      <alignment horizontal="right" vertical="center"/>
    </xf>
    <xf numFmtId="0" fontId="33" fillId="3" borderId="10" xfId="1" applyFont="1" applyFill="1" applyBorder="1" applyAlignment="1">
      <alignment horizontal="left" vertical="center"/>
    </xf>
    <xf numFmtId="0" fontId="30" fillId="3" borderId="10" xfId="1" applyFont="1" applyFill="1" applyBorder="1" applyAlignment="1">
      <alignment vertical="center"/>
    </xf>
    <xf numFmtId="0" fontId="30" fillId="3" borderId="12" xfId="1" applyFont="1" applyFill="1" applyBorder="1" applyAlignment="1">
      <alignment vertical="center"/>
    </xf>
    <xf numFmtId="2" fontId="1" fillId="0" borderId="44" xfId="1" applyNumberFormat="1" applyBorder="1" applyAlignment="1">
      <alignment horizontal="center" vertical="center"/>
    </xf>
    <xf numFmtId="21" fontId="1" fillId="0" borderId="37" xfId="1" applyNumberFormat="1" applyBorder="1" applyAlignment="1">
      <alignment horizontal="center" vertical="center"/>
    </xf>
    <xf numFmtId="0" fontId="1" fillId="0" borderId="69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21" fontId="1" fillId="0" borderId="43" xfId="1" applyNumberFormat="1" applyBorder="1" applyAlignment="1">
      <alignment horizontal="center" vertical="center"/>
    </xf>
    <xf numFmtId="0" fontId="1" fillId="0" borderId="70" xfId="1" applyBorder="1" applyAlignment="1">
      <alignment horizontal="center" vertical="center"/>
    </xf>
    <xf numFmtId="0" fontId="1" fillId="0" borderId="45" xfId="1" applyBorder="1" applyAlignment="1">
      <alignment horizontal="center" vertical="center"/>
    </xf>
    <xf numFmtId="21" fontId="1" fillId="0" borderId="78" xfId="1" applyNumberFormat="1" applyBorder="1" applyAlignment="1">
      <alignment horizontal="center" vertical="center"/>
    </xf>
    <xf numFmtId="0" fontId="1" fillId="0" borderId="85" xfId="1" applyBorder="1" applyAlignment="1">
      <alignment horizontal="center" vertical="center"/>
    </xf>
    <xf numFmtId="0" fontId="1" fillId="0" borderId="79" xfId="1" applyBorder="1" applyAlignment="1">
      <alignment horizontal="center" vertical="center"/>
    </xf>
    <xf numFmtId="21" fontId="1" fillId="0" borderId="72" xfId="1" applyNumberFormat="1" applyBorder="1" applyAlignment="1">
      <alignment horizontal="center" vertical="center"/>
    </xf>
    <xf numFmtId="0" fontId="1" fillId="0" borderId="73" xfId="1" applyBorder="1" applyAlignment="1">
      <alignment horizontal="center" vertical="center"/>
    </xf>
    <xf numFmtId="0" fontId="1" fillId="0" borderId="74" xfId="1" applyBorder="1" applyAlignment="1">
      <alignment horizontal="center" vertical="center"/>
    </xf>
    <xf numFmtId="21" fontId="1" fillId="0" borderId="84" xfId="1" applyNumberForma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71" xfId="1" applyBorder="1" applyAlignment="1">
      <alignment horizontal="center" vertical="center"/>
    </xf>
    <xf numFmtId="0" fontId="1" fillId="0" borderId="47" xfId="1" applyBorder="1" applyAlignment="1">
      <alignment horizontal="center" vertical="center"/>
    </xf>
    <xf numFmtId="2" fontId="35" fillId="42" borderId="75" xfId="1" applyNumberFormat="1" applyFont="1" applyFill="1" applyBorder="1" applyAlignment="1">
      <alignment horizontal="center" vertical="center"/>
    </xf>
    <xf numFmtId="0" fontId="5" fillId="35" borderId="0" xfId="1" applyFont="1" applyFill="1" applyAlignment="1">
      <alignment horizontal="left" vertical="center"/>
    </xf>
    <xf numFmtId="0" fontId="6" fillId="36" borderId="0" xfId="1" applyFont="1" applyFill="1" applyAlignment="1">
      <alignment horizontal="left" vertical="center"/>
    </xf>
    <xf numFmtId="0" fontId="4" fillId="35" borderId="0" xfId="1" applyFont="1" applyFill="1" applyAlignment="1">
      <alignment vertical="center"/>
    </xf>
    <xf numFmtId="0" fontId="4" fillId="35" borderId="8" xfId="1" applyFont="1" applyFill="1" applyBorder="1" applyAlignment="1">
      <alignment vertical="center"/>
    </xf>
    <xf numFmtId="0" fontId="43" fillId="0" borderId="29" xfId="1" applyFont="1" applyBorder="1" applyAlignment="1">
      <alignment horizontal="center" vertical="center" wrapText="1"/>
    </xf>
    <xf numFmtId="2" fontId="1" fillId="0" borderId="0" xfId="1" applyNumberFormat="1" applyAlignment="1">
      <alignment horizontal="center" vertical="center"/>
    </xf>
    <xf numFmtId="0" fontId="43" fillId="0" borderId="30" xfId="1" applyFont="1" applyBorder="1" applyAlignment="1">
      <alignment horizontal="center" vertical="center" wrapText="1"/>
    </xf>
    <xf numFmtId="0" fontId="1" fillId="0" borderId="30" xfId="1" applyBorder="1" applyAlignment="1">
      <alignment horizontal="center" vertical="center" wrapText="1"/>
    </xf>
    <xf numFmtId="0" fontId="1" fillId="0" borderId="30" xfId="1" applyBorder="1" applyAlignment="1">
      <alignment horizontal="center" vertical="center"/>
    </xf>
    <xf numFmtId="2" fontId="1" fillId="0" borderId="30" xfId="1" applyNumberFormat="1" applyBorder="1" applyAlignment="1">
      <alignment horizontal="center" vertical="center"/>
    </xf>
    <xf numFmtId="2" fontId="1" fillId="0" borderId="31" xfId="1" applyNumberFormat="1" applyBorder="1" applyAlignment="1">
      <alignment horizontal="center" vertical="center"/>
    </xf>
    <xf numFmtId="0" fontId="28" fillId="2" borderId="31" xfId="1" applyFont="1" applyFill="1" applyBorder="1" applyAlignment="1">
      <alignment horizontal="center" vertical="center"/>
    </xf>
    <xf numFmtId="0" fontId="1" fillId="0" borderId="69" xfId="1" applyNumberFormat="1" applyBorder="1" applyAlignment="1">
      <alignment horizontal="center" vertical="center"/>
    </xf>
    <xf numFmtId="0" fontId="1" fillId="0" borderId="38" xfId="1" applyNumberFormat="1" applyBorder="1" applyAlignment="1">
      <alignment horizontal="center" vertical="center"/>
    </xf>
    <xf numFmtId="0" fontId="1" fillId="0" borderId="70" xfId="1" applyNumberFormat="1" applyBorder="1" applyAlignment="1">
      <alignment horizontal="center" vertical="center"/>
    </xf>
    <xf numFmtId="0" fontId="1" fillId="0" borderId="45" xfId="1" applyNumberFormat="1" applyBorder="1" applyAlignment="1">
      <alignment horizontal="center" vertical="center"/>
    </xf>
    <xf numFmtId="0" fontId="1" fillId="0" borderId="85" xfId="1" applyNumberFormat="1" applyBorder="1" applyAlignment="1">
      <alignment horizontal="center" vertical="center"/>
    </xf>
    <xf numFmtId="0" fontId="1" fillId="0" borderId="79" xfId="1" applyNumberFormat="1" applyBorder="1" applyAlignment="1">
      <alignment horizontal="center" vertical="center"/>
    </xf>
    <xf numFmtId="0" fontId="28" fillId="2" borderId="65" xfId="1" applyFont="1" applyFill="1" applyBorder="1" applyAlignment="1">
      <alignment horizontal="center" vertical="center"/>
    </xf>
    <xf numFmtId="0" fontId="1" fillId="45" borderId="32" xfId="1" applyFill="1" applyBorder="1" applyAlignment="1">
      <alignment horizontal="center" vertical="center" wrapText="1"/>
    </xf>
    <xf numFmtId="2" fontId="0" fillId="0" borderId="0" xfId="0" applyNumberFormat="1"/>
    <xf numFmtId="21" fontId="1" fillId="45" borderId="43" xfId="1" applyNumberFormat="1" applyFill="1" applyBorder="1" applyAlignment="1">
      <alignment horizontal="center" vertical="center"/>
    </xf>
    <xf numFmtId="0" fontId="1" fillId="45" borderId="70" xfId="1" applyFill="1" applyBorder="1" applyAlignment="1">
      <alignment horizontal="center" vertical="center"/>
    </xf>
    <xf numFmtId="0" fontId="1" fillId="45" borderId="45" xfId="1" applyFill="1" applyBorder="1" applyAlignment="1">
      <alignment horizontal="center" vertical="center"/>
    </xf>
    <xf numFmtId="2" fontId="35" fillId="45" borderId="44" xfId="1" applyNumberFormat="1" applyFont="1" applyFill="1" applyBorder="1" applyAlignment="1">
      <alignment horizontal="center" vertical="center"/>
    </xf>
    <xf numFmtId="0" fontId="0" fillId="0" borderId="0" xfId="0" applyBorder="1"/>
    <xf numFmtId="2" fontId="35" fillId="38" borderId="0" xfId="1" applyNumberFormat="1" applyFont="1" applyFill="1" applyBorder="1" applyAlignment="1">
      <alignment horizontal="center" vertical="center"/>
    </xf>
    <xf numFmtId="2" fontId="1" fillId="45" borderId="43" xfId="1" applyNumberFormat="1" applyFill="1" applyBorder="1" applyAlignment="1">
      <alignment horizontal="center" vertical="center"/>
    </xf>
    <xf numFmtId="0" fontId="1" fillId="45" borderId="70" xfId="1" applyNumberFormat="1" applyFill="1" applyBorder="1" applyAlignment="1">
      <alignment horizontal="center" vertical="center"/>
    </xf>
    <xf numFmtId="0" fontId="1" fillId="45" borderId="45" xfId="1" applyNumberFormat="1" applyFill="1" applyBorder="1" applyAlignment="1">
      <alignment horizontal="center" vertical="center"/>
    </xf>
    <xf numFmtId="2" fontId="35" fillId="45" borderId="82" xfId="1" applyNumberFormat="1" applyFont="1" applyFill="1" applyBorder="1" applyAlignment="1">
      <alignment horizontal="center" vertical="center"/>
    </xf>
    <xf numFmtId="2" fontId="1" fillId="45" borderId="78" xfId="1" applyNumberFormat="1" applyFill="1" applyBorder="1" applyAlignment="1">
      <alignment horizontal="center" vertical="center"/>
    </xf>
    <xf numFmtId="0" fontId="43" fillId="0" borderId="1" xfId="1" applyFont="1" applyBorder="1" applyAlignment="1">
      <alignment horizontal="center" vertical="center" wrapText="1"/>
    </xf>
    <xf numFmtId="0" fontId="43" fillId="0" borderId="3" xfId="1" applyFont="1" applyBorder="1" applyAlignment="1">
      <alignment horizontal="center" vertical="center" wrapText="1"/>
    </xf>
    <xf numFmtId="0" fontId="43" fillId="0" borderId="4" xfId="1" applyFont="1" applyBorder="1" applyAlignment="1">
      <alignment horizontal="center" vertical="center" wrapText="1"/>
    </xf>
    <xf numFmtId="0" fontId="43" fillId="0" borderId="8" xfId="1" applyFont="1" applyBorder="1" applyAlignment="1">
      <alignment horizontal="center" vertical="center" wrapText="1"/>
    </xf>
    <xf numFmtId="2" fontId="35" fillId="37" borderId="35" xfId="1" applyNumberFormat="1" applyFont="1" applyFill="1" applyBorder="1" applyAlignment="1">
      <alignment horizontal="center" vertical="center"/>
    </xf>
    <xf numFmtId="2" fontId="35" fillId="37" borderId="36" xfId="1" applyNumberFormat="1" applyFont="1" applyFill="1" applyBorder="1" applyAlignment="1">
      <alignment horizontal="center" vertical="center"/>
    </xf>
    <xf numFmtId="2" fontId="35" fillId="37" borderId="41" xfId="1" applyNumberFormat="1" applyFont="1" applyFill="1" applyBorder="1" applyAlignment="1">
      <alignment horizontal="center" vertical="center"/>
    </xf>
    <xf numFmtId="2" fontId="35" fillId="37" borderId="42" xfId="1" applyNumberFormat="1" applyFont="1" applyFill="1" applyBorder="1" applyAlignment="1">
      <alignment horizontal="center" vertical="center"/>
    </xf>
    <xf numFmtId="2" fontId="35" fillId="37" borderId="88" xfId="1" applyNumberFormat="1" applyFont="1" applyFill="1" applyBorder="1" applyAlignment="1">
      <alignment horizontal="center" vertical="center"/>
    </xf>
    <xf numFmtId="2" fontId="35" fillId="37" borderId="75" xfId="1" applyNumberFormat="1" applyFont="1" applyFill="1" applyBorder="1" applyAlignment="1">
      <alignment horizontal="center" vertical="center"/>
    </xf>
    <xf numFmtId="2" fontId="35" fillId="37" borderId="48" xfId="1" applyNumberFormat="1" applyFont="1" applyFill="1" applyBorder="1" applyAlignment="1">
      <alignment horizontal="center" vertical="center"/>
    </xf>
    <xf numFmtId="2" fontId="35" fillId="37" borderId="49" xfId="1" applyNumberFormat="1" applyFont="1" applyFill="1" applyBorder="1" applyAlignment="1">
      <alignment horizontal="center" vertical="center"/>
    </xf>
    <xf numFmtId="0" fontId="28" fillId="2" borderId="29" xfId="1" applyFont="1" applyFill="1" applyBorder="1" applyAlignment="1">
      <alignment horizontal="center" vertical="center"/>
    </xf>
    <xf numFmtId="0" fontId="28" fillId="2" borderId="31" xfId="1" applyFont="1" applyFill="1" applyBorder="1" applyAlignment="1">
      <alignment horizontal="center" vertical="center"/>
    </xf>
    <xf numFmtId="0" fontId="28" fillId="2" borderId="1" xfId="1" applyFont="1" applyFill="1" applyBorder="1" applyAlignment="1">
      <alignment horizontal="center" vertical="center"/>
    </xf>
    <xf numFmtId="0" fontId="28" fillId="2" borderId="3" xfId="1" applyFont="1" applyFill="1" applyBorder="1" applyAlignment="1">
      <alignment horizontal="center" vertical="center"/>
    </xf>
    <xf numFmtId="0" fontId="28" fillId="2" borderId="13" xfId="1" applyFont="1" applyFill="1" applyBorder="1" applyAlignment="1">
      <alignment horizontal="center" vertical="center"/>
    </xf>
    <xf numFmtId="0" fontId="28" fillId="2" borderId="15" xfId="1" applyFont="1" applyFill="1" applyBorder="1" applyAlignment="1">
      <alignment horizontal="center" vertical="center"/>
    </xf>
    <xf numFmtId="0" fontId="30" fillId="2" borderId="23" xfId="1" applyFont="1" applyFill="1" applyBorder="1" applyAlignment="1">
      <alignment horizontal="left" vertical="center"/>
    </xf>
    <xf numFmtId="0" fontId="30" fillId="2" borderId="24" xfId="1" applyFont="1" applyFill="1" applyBorder="1" applyAlignment="1">
      <alignment horizontal="left" vertical="center"/>
    </xf>
    <xf numFmtId="0" fontId="32" fillId="2" borderId="24" xfId="1" applyFont="1" applyFill="1" applyBorder="1" applyAlignment="1">
      <alignment horizontal="center"/>
    </xf>
    <xf numFmtId="0" fontId="32" fillId="2" borderId="25" xfId="1" applyFont="1" applyFill="1" applyBorder="1" applyAlignment="1">
      <alignment horizontal="center"/>
    </xf>
    <xf numFmtId="0" fontId="31" fillId="0" borderId="26" xfId="0" applyFont="1" applyBorder="1" applyAlignment="1">
      <alignment horizontal="left" vertical="center" wrapText="1"/>
    </xf>
    <xf numFmtId="0" fontId="31" fillId="0" borderId="24" xfId="0" applyFont="1" applyBorder="1" applyAlignment="1">
      <alignment horizontal="left" vertical="center" wrapText="1"/>
    </xf>
    <xf numFmtId="3" fontId="27" fillId="0" borderId="24" xfId="0" applyNumberFormat="1" applyFont="1" applyBorder="1" applyAlignment="1">
      <alignment horizontal="center" vertical="center"/>
    </xf>
    <xf numFmtId="3" fontId="27" fillId="0" borderId="6" xfId="0" applyNumberFormat="1" applyFont="1" applyBorder="1" applyAlignment="1">
      <alignment horizontal="center" vertical="center"/>
    </xf>
    <xf numFmtId="2" fontId="35" fillId="37" borderId="62" xfId="1" applyNumberFormat="1" applyFont="1" applyFill="1" applyBorder="1" applyAlignment="1">
      <alignment horizontal="center" vertical="center"/>
    </xf>
    <xf numFmtId="2" fontId="35" fillId="37" borderId="63" xfId="1" applyNumberFormat="1" applyFont="1" applyFill="1" applyBorder="1" applyAlignment="1">
      <alignment horizontal="center" vertical="center"/>
    </xf>
    <xf numFmtId="2" fontId="35" fillId="37" borderId="4" xfId="1" applyNumberFormat="1" applyFont="1" applyFill="1" applyBorder="1" applyAlignment="1">
      <alignment horizontal="center" vertical="center"/>
    </xf>
    <xf numFmtId="2" fontId="35" fillId="37" borderId="8" xfId="1" applyNumberFormat="1" applyFont="1" applyFill="1" applyBorder="1" applyAlignment="1">
      <alignment horizontal="center" vertical="center"/>
    </xf>
    <xf numFmtId="0" fontId="1" fillId="35" borderId="13" xfId="1" applyFill="1" applyBorder="1" applyAlignment="1">
      <alignment horizontal="left" vertical="top"/>
    </xf>
    <xf numFmtId="0" fontId="1" fillId="35" borderId="14" xfId="1" applyFill="1" applyBorder="1" applyAlignment="1">
      <alignment horizontal="left" vertical="top"/>
    </xf>
    <xf numFmtId="0" fontId="1" fillId="35" borderId="15" xfId="1" applyFill="1" applyBorder="1" applyAlignment="1">
      <alignment horizontal="left" vertical="top"/>
    </xf>
    <xf numFmtId="0" fontId="38" fillId="0" borderId="29" xfId="0" applyFont="1" applyBorder="1" applyAlignment="1">
      <alignment horizontal="center" vertical="center"/>
    </xf>
    <xf numFmtId="0" fontId="38" fillId="0" borderId="30" xfId="0" applyFont="1" applyBorder="1" applyAlignment="1">
      <alignment horizontal="center" vertical="center"/>
    </xf>
    <xf numFmtId="0" fontId="38" fillId="0" borderId="31" xfId="0" applyFont="1" applyBorder="1" applyAlignment="1">
      <alignment horizontal="center" vertical="center"/>
    </xf>
    <xf numFmtId="0" fontId="38" fillId="0" borderId="1" xfId="0" applyFont="1" applyBorder="1" applyAlignment="1">
      <alignment horizontal="left"/>
    </xf>
    <xf numFmtId="0" fontId="38" fillId="0" borderId="2" xfId="0" applyFont="1" applyBorder="1" applyAlignment="1">
      <alignment horizontal="left"/>
    </xf>
    <xf numFmtId="0" fontId="38" fillId="0" borderId="3" xfId="0" applyFont="1" applyBorder="1" applyAlignment="1">
      <alignment horizontal="left"/>
    </xf>
    <xf numFmtId="0" fontId="38" fillId="0" borderId="4" xfId="0" applyFont="1" applyBorder="1" applyAlignment="1">
      <alignment horizontal="left"/>
    </xf>
    <xf numFmtId="0" fontId="38" fillId="0" borderId="0" xfId="0" applyFont="1" applyAlignment="1">
      <alignment horizontal="left"/>
    </xf>
    <xf numFmtId="0" fontId="38" fillId="0" borderId="8" xfId="0" applyFont="1" applyBorder="1" applyAlignment="1">
      <alignment horizontal="left"/>
    </xf>
    <xf numFmtId="0" fontId="38" fillId="0" borderId="6" xfId="0" applyFont="1" applyBorder="1" applyAlignment="1">
      <alignment horizontal="center"/>
    </xf>
    <xf numFmtId="0" fontId="38" fillId="0" borderId="16" xfId="0" applyFont="1" applyBorder="1" applyAlignment="1">
      <alignment horizontal="left" vertical="center"/>
    </xf>
    <xf numFmtId="0" fontId="38" fillId="0" borderId="17" xfId="0" applyFont="1" applyBorder="1" applyAlignment="1">
      <alignment horizontal="left" vertical="center"/>
    </xf>
    <xf numFmtId="0" fontId="38" fillId="0" borderId="51" xfId="0" applyFont="1" applyBorder="1" applyAlignment="1">
      <alignment horizontal="left" vertical="center"/>
    </xf>
    <xf numFmtId="0" fontId="39" fillId="0" borderId="50" xfId="0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0" fontId="38" fillId="0" borderId="17" xfId="0" applyFont="1" applyBorder="1" applyAlignment="1">
      <alignment horizontal="center" vertical="center"/>
    </xf>
    <xf numFmtId="0" fontId="38" fillId="0" borderId="51" xfId="0" applyFont="1" applyBorder="1" applyAlignment="1">
      <alignment horizontal="center" vertical="center"/>
    </xf>
    <xf numFmtId="0" fontId="39" fillId="0" borderId="52" xfId="0" applyFont="1" applyBorder="1" applyAlignment="1">
      <alignment horizontal="center" vertical="center"/>
    </xf>
    <xf numFmtId="0" fontId="38" fillId="0" borderId="50" xfId="0" applyFont="1" applyBorder="1" applyAlignment="1">
      <alignment horizontal="center" vertical="center"/>
    </xf>
    <xf numFmtId="0" fontId="38" fillId="0" borderId="52" xfId="0" applyFont="1" applyBorder="1" applyAlignment="1">
      <alignment horizontal="center" vertical="center"/>
    </xf>
    <xf numFmtId="2" fontId="35" fillId="37" borderId="13" xfId="1" applyNumberFormat="1" applyFont="1" applyFill="1" applyBorder="1" applyAlignment="1">
      <alignment horizontal="center" vertical="center"/>
    </xf>
    <xf numFmtId="2" fontId="35" fillId="37" borderId="15" xfId="1" applyNumberFormat="1" applyFont="1" applyFill="1" applyBorder="1" applyAlignment="1">
      <alignment horizontal="center" vertical="center"/>
    </xf>
    <xf numFmtId="0" fontId="43" fillId="0" borderId="13" xfId="1" applyFont="1" applyBorder="1" applyAlignment="1">
      <alignment horizontal="center" vertical="center" wrapText="1"/>
    </xf>
    <xf numFmtId="0" fontId="43" fillId="0" borderId="15" xfId="1" applyFont="1" applyBorder="1" applyAlignment="1">
      <alignment horizontal="center" vertical="center" wrapText="1"/>
    </xf>
    <xf numFmtId="0" fontId="30" fillId="2" borderId="23" xfId="0" applyFont="1" applyFill="1" applyBorder="1" applyAlignment="1">
      <alignment horizontal="left" vertical="center"/>
    </xf>
    <xf numFmtId="0" fontId="30" fillId="2" borderId="24" xfId="0" applyFont="1" applyFill="1" applyBorder="1" applyAlignment="1">
      <alignment horizontal="left" vertical="center"/>
    </xf>
    <xf numFmtId="0" fontId="30" fillId="2" borderId="25" xfId="0" applyFont="1" applyFill="1" applyBorder="1" applyAlignment="1">
      <alignment horizontal="left" vertical="center"/>
    </xf>
    <xf numFmtId="0" fontId="30" fillId="2" borderId="19" xfId="0" applyFont="1" applyFill="1" applyBorder="1" applyAlignment="1">
      <alignment horizontal="left" vertical="center"/>
    </xf>
    <xf numFmtId="0" fontId="30" fillId="2" borderId="0" xfId="0" applyFont="1" applyFill="1" applyAlignment="1">
      <alignment horizontal="left" vertical="center"/>
    </xf>
    <xf numFmtId="0" fontId="30" fillId="2" borderId="18" xfId="0" applyFont="1" applyFill="1" applyBorder="1" applyAlignment="1">
      <alignment horizontal="left" vertical="center"/>
    </xf>
    <xf numFmtId="0" fontId="30" fillId="2" borderId="19" xfId="1" applyFont="1" applyFill="1" applyBorder="1" applyAlignment="1">
      <alignment horizontal="left" vertical="center"/>
    </xf>
    <xf numFmtId="0" fontId="30" fillId="2" borderId="0" xfId="1" applyFont="1" applyFill="1" applyAlignment="1">
      <alignment horizontal="left" vertical="center"/>
    </xf>
    <xf numFmtId="0" fontId="32" fillId="2" borderId="0" xfId="1" applyFont="1" applyFill="1" applyAlignment="1">
      <alignment horizontal="center" vertical="center"/>
    </xf>
    <xf numFmtId="0" fontId="32" fillId="2" borderId="8" xfId="1" applyFont="1" applyFill="1" applyBorder="1" applyAlignment="1">
      <alignment horizontal="center" vertical="center"/>
    </xf>
    <xf numFmtId="0" fontId="32" fillId="2" borderId="4" xfId="1" applyFont="1" applyFill="1" applyBorder="1" applyAlignment="1">
      <alignment horizontal="center" vertical="center"/>
    </xf>
    <xf numFmtId="0" fontId="32" fillId="2" borderId="18" xfId="1" applyFont="1" applyFill="1" applyBorder="1" applyAlignment="1">
      <alignment horizontal="center" vertical="center"/>
    </xf>
    <xf numFmtId="0" fontId="32" fillId="2" borderId="5" xfId="1" applyFont="1" applyFill="1" applyBorder="1" applyAlignment="1">
      <alignment horizontal="center" vertical="center"/>
    </xf>
    <xf numFmtId="0" fontId="32" fillId="2" borderId="6" xfId="1" applyFont="1" applyFill="1" applyBorder="1" applyAlignment="1">
      <alignment horizontal="center" vertical="center"/>
    </xf>
    <xf numFmtId="0" fontId="32" fillId="2" borderId="21" xfId="1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0" fontId="32" fillId="2" borderId="18" xfId="0" applyFont="1" applyFill="1" applyBorder="1" applyAlignment="1">
      <alignment horizontal="center" vertical="center"/>
    </xf>
    <xf numFmtId="0" fontId="32" fillId="2" borderId="22" xfId="0" applyFont="1" applyFill="1" applyBorder="1" applyAlignment="1">
      <alignment horizontal="center" vertical="center"/>
    </xf>
    <xf numFmtId="0" fontId="32" fillId="2" borderId="6" xfId="0" applyFont="1" applyFill="1" applyBorder="1" applyAlignment="1">
      <alignment horizontal="center" vertical="center"/>
    </xf>
    <xf numFmtId="0" fontId="32" fillId="2" borderId="21" xfId="0" applyFont="1" applyFill="1" applyBorder="1" applyAlignment="1">
      <alignment horizontal="center" vertical="center"/>
    </xf>
    <xf numFmtId="0" fontId="30" fillId="2" borderId="22" xfId="0" applyFont="1" applyFill="1" applyBorder="1" applyAlignment="1">
      <alignment horizontal="left" vertical="center"/>
    </xf>
    <xf numFmtId="0" fontId="30" fillId="2" borderId="6" xfId="0" applyFont="1" applyFill="1" applyBorder="1" applyAlignment="1">
      <alignment horizontal="left" vertical="center"/>
    </xf>
    <xf numFmtId="0" fontId="32" fillId="2" borderId="7" xfId="0" applyFont="1" applyFill="1" applyBorder="1" applyAlignment="1">
      <alignment horizontal="center" vertical="center"/>
    </xf>
    <xf numFmtId="0" fontId="30" fillId="2" borderId="86" xfId="0" applyFont="1" applyFill="1" applyBorder="1" applyAlignment="1">
      <alignment horizontal="left" vertical="center"/>
    </xf>
    <xf numFmtId="0" fontId="30" fillId="2" borderId="10" xfId="0" applyFont="1" applyFill="1" applyBorder="1" applyAlignment="1">
      <alignment horizontal="left" vertical="center"/>
    </xf>
    <xf numFmtId="0" fontId="32" fillId="2" borderId="10" xfId="0" applyFont="1" applyFill="1" applyBorder="1" applyAlignment="1">
      <alignment horizontal="center" vertical="center"/>
    </xf>
    <xf numFmtId="0" fontId="32" fillId="2" borderId="12" xfId="0" applyFont="1" applyFill="1" applyBorder="1" applyAlignment="1">
      <alignment horizontal="center" vertical="center"/>
    </xf>
    <xf numFmtId="0" fontId="32" fillId="3" borderId="10" xfId="1" applyFont="1" applyFill="1" applyBorder="1" applyAlignment="1">
      <alignment horizontal="center" vertical="center"/>
    </xf>
    <xf numFmtId="0" fontId="30" fillId="2" borderId="10" xfId="1" applyFont="1" applyFill="1" applyBorder="1" applyAlignment="1">
      <alignment horizontal="center" vertical="center"/>
    </xf>
    <xf numFmtId="0" fontId="30" fillId="2" borderId="10" xfId="1" applyFont="1" applyFill="1" applyBorder="1" applyAlignment="1">
      <alignment horizontal="right" vertical="center"/>
    </xf>
    <xf numFmtId="0" fontId="32" fillId="2" borderId="10" xfId="1" applyFont="1" applyFill="1" applyBorder="1" applyAlignment="1">
      <alignment horizontal="left" vertical="center"/>
    </xf>
    <xf numFmtId="0" fontId="28" fillId="2" borderId="28" xfId="1" applyFont="1" applyFill="1" applyBorder="1" applyAlignment="1">
      <alignment horizontal="center" vertical="center"/>
    </xf>
    <xf numFmtId="0" fontId="28" fillId="2" borderId="65" xfId="1" applyFont="1" applyFill="1" applyBorder="1" applyAlignment="1">
      <alignment horizontal="center" vertical="center"/>
    </xf>
    <xf numFmtId="0" fontId="28" fillId="2" borderId="30" xfId="1" applyFont="1" applyFill="1" applyBorder="1" applyAlignment="1">
      <alignment horizontal="center" vertical="center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30" fillId="2" borderId="26" xfId="1" applyFont="1" applyFill="1" applyBorder="1" applyAlignment="1">
      <alignment horizontal="left" vertical="center"/>
    </xf>
    <xf numFmtId="0" fontId="32" fillId="2" borderId="24" xfId="1" applyFont="1" applyFill="1" applyBorder="1" applyAlignment="1">
      <alignment horizontal="center" vertical="center"/>
    </xf>
    <xf numFmtId="0" fontId="32" fillId="2" borderId="27" xfId="1" applyFont="1" applyFill="1" applyBorder="1" applyAlignment="1">
      <alignment horizontal="center" vertical="center"/>
    </xf>
    <xf numFmtId="0" fontId="30" fillId="2" borderId="5" xfId="1" applyFont="1" applyFill="1" applyBorder="1" applyAlignment="1">
      <alignment horizontal="left" vertical="center"/>
    </xf>
    <xf numFmtId="0" fontId="30" fillId="2" borderId="6" xfId="1" applyFont="1" applyFill="1" applyBorder="1" applyAlignment="1">
      <alignment horizontal="left" vertical="center"/>
    </xf>
    <xf numFmtId="0" fontId="32" fillId="3" borderId="6" xfId="1" applyFont="1" applyFill="1" applyBorder="1" applyAlignment="1">
      <alignment horizontal="center"/>
    </xf>
    <xf numFmtId="0" fontId="32" fillId="3" borderId="21" xfId="1" applyFont="1" applyFill="1" applyBorder="1" applyAlignment="1">
      <alignment horizontal="center"/>
    </xf>
    <xf numFmtId="0" fontId="30" fillId="0" borderId="19" xfId="1" applyFont="1" applyBorder="1" applyAlignment="1">
      <alignment horizontal="left"/>
    </xf>
    <xf numFmtId="0" fontId="30" fillId="0" borderId="0" xfId="1" applyFont="1" applyAlignment="1">
      <alignment horizontal="left"/>
    </xf>
    <xf numFmtId="0" fontId="32" fillId="0" borderId="0" xfId="1" applyFont="1" applyAlignment="1">
      <alignment horizontal="center"/>
    </xf>
    <xf numFmtId="0" fontId="32" fillId="0" borderId="8" xfId="1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1" fillId="0" borderId="23" xfId="0" applyFont="1" applyBorder="1" applyAlignment="1">
      <alignment horizontal="left" vertical="center" wrapText="1"/>
    </xf>
    <xf numFmtId="0" fontId="31" fillId="0" borderId="25" xfId="0" applyFont="1" applyBorder="1" applyAlignment="1">
      <alignment horizontal="left" vertical="center" wrapText="1"/>
    </xf>
    <xf numFmtId="0" fontId="31" fillId="0" borderId="24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30" fillId="2" borderId="26" xfId="1" applyFont="1" applyFill="1" applyBorder="1" applyAlignment="1">
      <alignment horizontal="center" vertical="center"/>
    </xf>
    <xf numFmtId="0" fontId="30" fillId="2" borderId="24" xfId="1" applyFont="1" applyFill="1" applyBorder="1" applyAlignment="1">
      <alignment horizontal="center" vertical="center"/>
    </xf>
    <xf numFmtId="0" fontId="30" fillId="2" borderId="27" xfId="1" applyFont="1" applyFill="1" applyBorder="1" applyAlignment="1">
      <alignment horizontal="center" vertical="center"/>
    </xf>
    <xf numFmtId="0" fontId="30" fillId="2" borderId="6" xfId="1" applyFont="1" applyFill="1" applyBorder="1" applyAlignment="1">
      <alignment horizontal="center" vertical="center"/>
    </xf>
    <xf numFmtId="0" fontId="30" fillId="2" borderId="7" xfId="1" applyFont="1" applyFill="1" applyBorder="1" applyAlignment="1">
      <alignment horizontal="center" vertical="center"/>
    </xf>
    <xf numFmtId="0" fontId="31" fillId="0" borderId="1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left" vertical="center" wrapText="1"/>
    </xf>
    <xf numFmtId="0" fontId="31" fillId="0" borderId="64" xfId="0" applyFont="1" applyBorder="1" applyAlignment="1">
      <alignment horizontal="left" vertical="center" wrapText="1"/>
    </xf>
    <xf numFmtId="0" fontId="31" fillId="0" borderId="20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64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2" fillId="2" borderId="22" xfId="1" applyFont="1" applyFill="1" applyBorder="1" applyAlignment="1">
      <alignment horizontal="center" vertical="center"/>
    </xf>
    <xf numFmtId="0" fontId="32" fillId="2" borderId="7" xfId="1" applyFont="1" applyFill="1" applyBorder="1" applyAlignment="1">
      <alignment horizontal="center" vertical="center"/>
    </xf>
    <xf numFmtId="0" fontId="31" fillId="0" borderId="2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13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14" fontId="7" fillId="0" borderId="10" xfId="0" applyNumberFormat="1" applyFont="1" applyBorder="1" applyAlignment="1">
      <alignment horizontal="left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26" fillId="35" borderId="4" xfId="1" applyFont="1" applyFill="1" applyBorder="1" applyAlignment="1">
      <alignment horizontal="left"/>
    </xf>
    <xf numFmtId="0" fontId="26" fillId="35" borderId="0" xfId="1" applyFont="1" applyFill="1" applyAlignment="1">
      <alignment horizontal="left"/>
    </xf>
    <xf numFmtId="0" fontId="25" fillId="36" borderId="0" xfId="1" applyFont="1" applyFill="1" applyAlignment="1">
      <alignment horizontal="left" vertical="center"/>
    </xf>
    <xf numFmtId="0" fontId="6" fillId="36" borderId="0" xfId="1" applyFont="1" applyFill="1" applyAlignment="1">
      <alignment horizontal="left" vertical="center"/>
    </xf>
    <xf numFmtId="2" fontId="35" fillId="37" borderId="1" xfId="1" applyNumberFormat="1" applyFont="1" applyFill="1" applyBorder="1" applyAlignment="1">
      <alignment horizontal="center" vertical="center"/>
    </xf>
    <xf numFmtId="2" fontId="35" fillId="37" borderId="3" xfId="1" applyNumberFormat="1" applyFont="1" applyFill="1" applyBorder="1" applyAlignment="1">
      <alignment horizontal="center" vertical="center"/>
    </xf>
    <xf numFmtId="0" fontId="26" fillId="35" borderId="1" xfId="1" applyFont="1" applyFill="1" applyBorder="1" applyAlignment="1">
      <alignment horizontal="left"/>
    </xf>
    <xf numFmtId="0" fontId="26" fillId="35" borderId="2" xfId="1" applyFont="1" applyFill="1" applyBorder="1" applyAlignment="1">
      <alignment horizontal="left"/>
    </xf>
    <xf numFmtId="0" fontId="32" fillId="40" borderId="0" xfId="1" applyFont="1" applyFill="1" applyAlignment="1">
      <alignment horizontal="center"/>
    </xf>
    <xf numFmtId="0" fontId="32" fillId="40" borderId="8" xfId="1" applyFont="1" applyFill="1" applyBorder="1" applyAlignment="1">
      <alignment horizontal="center"/>
    </xf>
    <xf numFmtId="3" fontId="37" fillId="40" borderId="24" xfId="0" applyNumberFormat="1" applyFont="1" applyFill="1" applyBorder="1" applyAlignment="1">
      <alignment horizontal="right" vertical="center"/>
    </xf>
    <xf numFmtId="3" fontId="37" fillId="40" borderId="6" xfId="0" applyNumberFormat="1" applyFont="1" applyFill="1" applyBorder="1" applyAlignment="1">
      <alignment horizontal="right" vertical="center"/>
    </xf>
    <xf numFmtId="0" fontId="5" fillId="35" borderId="2" xfId="1" applyFont="1" applyFill="1" applyBorder="1" applyAlignment="1">
      <alignment horizontal="center" vertical="center"/>
    </xf>
    <xf numFmtId="0" fontId="5" fillId="35" borderId="3" xfId="1" applyFont="1" applyFill="1" applyBorder="1" applyAlignment="1">
      <alignment horizontal="center" vertical="center"/>
    </xf>
    <xf numFmtId="0" fontId="32" fillId="3" borderId="0" xfId="1" applyFont="1" applyFill="1" applyAlignment="1">
      <alignment horizontal="center" vertical="center"/>
    </xf>
    <xf numFmtId="0" fontId="32" fillId="3" borderId="8" xfId="1" applyFont="1" applyFill="1" applyBorder="1" applyAlignment="1">
      <alignment horizontal="center" vertical="center"/>
    </xf>
    <xf numFmtId="0" fontId="32" fillId="3" borderId="6" xfId="0" applyFont="1" applyFill="1" applyBorder="1" applyAlignment="1">
      <alignment horizontal="center" vertical="center"/>
    </xf>
    <xf numFmtId="0" fontId="32" fillId="3" borderId="7" xfId="0" applyFont="1" applyFill="1" applyBorder="1" applyAlignment="1">
      <alignment horizontal="center" vertical="center"/>
    </xf>
    <xf numFmtId="0" fontId="32" fillId="3" borderId="10" xfId="0" applyFont="1" applyFill="1" applyBorder="1" applyAlignment="1">
      <alignment horizontal="center" vertical="center"/>
    </xf>
    <xf numFmtId="0" fontId="32" fillId="3" borderId="12" xfId="0" applyFont="1" applyFill="1" applyBorder="1" applyAlignment="1">
      <alignment horizontal="center" vertical="center"/>
    </xf>
    <xf numFmtId="0" fontId="25" fillId="36" borderId="2" xfId="1" applyFont="1" applyFill="1" applyBorder="1" applyAlignment="1">
      <alignment horizontal="left" vertical="center"/>
    </xf>
    <xf numFmtId="0" fontId="6" fillId="36" borderId="2" xfId="1" applyFont="1" applyFill="1" applyBorder="1" applyAlignment="1">
      <alignment horizontal="left" vertical="center"/>
    </xf>
    <xf numFmtId="0" fontId="43" fillId="0" borderId="2" xfId="1" applyFont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 wrapText="1"/>
    </xf>
    <xf numFmtId="0" fontId="43" fillId="0" borderId="14" xfId="1" applyFont="1" applyBorder="1" applyAlignment="1">
      <alignment horizontal="center" vertical="center" wrapText="1"/>
    </xf>
    <xf numFmtId="0" fontId="42" fillId="0" borderId="87" xfId="0" applyFont="1" applyBorder="1" applyAlignment="1">
      <alignment horizontal="center"/>
    </xf>
    <xf numFmtId="2" fontId="42" fillId="0" borderId="86" xfId="0" applyNumberFormat="1" applyFont="1" applyBorder="1" applyAlignment="1">
      <alignment horizontal="center"/>
    </xf>
    <xf numFmtId="2" fontId="42" fillId="0" borderId="11" xfId="0" applyNumberFormat="1" applyFont="1" applyBorder="1" applyAlignment="1">
      <alignment horizontal="center"/>
    </xf>
    <xf numFmtId="0" fontId="42" fillId="0" borderId="86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41" fillId="0" borderId="87" xfId="0" applyFont="1" applyBorder="1" applyAlignment="1">
      <alignment horizontal="center" vertical="center" wrapText="1"/>
    </xf>
    <xf numFmtId="0" fontId="29" fillId="0" borderId="87" xfId="0" applyFont="1" applyBorder="1" applyAlignment="1">
      <alignment horizontal="center" vertical="center" wrapText="1"/>
    </xf>
    <xf numFmtId="0" fontId="40" fillId="0" borderId="87" xfId="0" applyFont="1" applyBorder="1" applyAlignment="1">
      <alignment horizontal="center" vertical="center" wrapText="1"/>
    </xf>
    <xf numFmtId="0" fontId="2" fillId="0" borderId="87" xfId="0" applyFont="1" applyBorder="1" applyAlignment="1">
      <alignment horizontal="center" vertical="center" wrapText="1"/>
    </xf>
    <xf numFmtId="0" fontId="43" fillId="45" borderId="4" xfId="1" applyFont="1" applyFill="1" applyBorder="1" applyAlignment="1">
      <alignment horizontal="center" vertical="center" wrapText="1"/>
    </xf>
    <xf numFmtId="0" fontId="43" fillId="45" borderId="8" xfId="1" applyFont="1" applyFill="1" applyBorder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rmal 4" xfId="1" xr:uid="{00000000-0005-0000-0000-000022000000}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125</xdr:row>
      <xdr:rowOff>33894</xdr:rowOff>
    </xdr:from>
    <xdr:ext cx="184731" cy="937629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7554092" y="3629556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7554092" y="519641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7554092" y="6097905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7554092" y="635275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7554092" y="635275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7554092" y="861536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7554092" y="555265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7554092" y="82591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7554092" y="8513976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7554092" y="861536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7554092" y="861536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7554092" y="8615362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7554092" y="975508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7554092" y="9709785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33" name="Rectángulo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7554092" y="939884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34" name="Rectángulo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7554092" y="9500235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39" name="Rectángulo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1506967" y="883941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42" name="Rectángulo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1506967" y="943313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43" name="Rectángulo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1506967" y="883941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46" name="Rectángulo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11506967" y="943313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48" name="Rectángulo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11506967" y="2708613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49" name="Rectángulo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11506967" y="2708613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50" name="Rectángulo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11506967" y="2395241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53" name="Rectángulo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11506967" y="24519151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57" name="Rectángulo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11506967" y="26486064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60" name="Rectángulo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11506967" y="2575263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152</xdr:row>
      <xdr:rowOff>0</xdr:rowOff>
    </xdr:from>
    <xdr:ext cx="184731" cy="937629"/>
    <xdr:sp macro="" textlink="">
      <xdr:nvSpPr>
        <xdr:cNvPr id="63" name="Rectángulo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12392025" y="24662661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152</xdr:row>
      <xdr:rowOff>0</xdr:rowOff>
    </xdr:from>
    <xdr:ext cx="184731" cy="937629"/>
    <xdr:sp macro="" textlink="">
      <xdr:nvSpPr>
        <xdr:cNvPr id="64" name="Rectángulo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12392025" y="2522939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152</xdr:row>
      <xdr:rowOff>0</xdr:rowOff>
    </xdr:from>
    <xdr:ext cx="184731" cy="937629"/>
    <xdr:sp macro="" textlink="">
      <xdr:nvSpPr>
        <xdr:cNvPr id="65" name="Rectángulo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12392025" y="2762969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152</xdr:row>
      <xdr:rowOff>0</xdr:rowOff>
    </xdr:from>
    <xdr:ext cx="184731" cy="937629"/>
    <xdr:sp macro="" textlink="">
      <xdr:nvSpPr>
        <xdr:cNvPr id="67" name="Rectángulo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12392025" y="2696294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152</xdr:row>
      <xdr:rowOff>0</xdr:rowOff>
    </xdr:from>
    <xdr:ext cx="184731" cy="937629"/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12392025" y="2709629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152</xdr:row>
      <xdr:rowOff>0</xdr:rowOff>
    </xdr:from>
    <xdr:ext cx="184731" cy="937629"/>
    <xdr:sp macro="" textlink="">
      <xdr:nvSpPr>
        <xdr:cNvPr id="71" name="Rectángulo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12392025" y="30396711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152</xdr:row>
      <xdr:rowOff>0</xdr:rowOff>
    </xdr:from>
    <xdr:ext cx="184731" cy="937629"/>
    <xdr:sp macro="" textlink="">
      <xdr:nvSpPr>
        <xdr:cNvPr id="72" name="Rectángulo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12392025" y="29229899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152</xdr:row>
      <xdr:rowOff>0</xdr:rowOff>
    </xdr:from>
    <xdr:ext cx="184731" cy="937629"/>
    <xdr:sp macro="" textlink="">
      <xdr:nvSpPr>
        <xdr:cNvPr id="73" name="Rectángulo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12392025" y="30130011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95" name="Rectángulo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12205607" y="29858821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97" name="Rectángulo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12205607" y="299915036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98" name="Rectángulo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12205607" y="28668196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99" name="Rectángulo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12205607" y="29586678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152</xdr:row>
      <xdr:rowOff>0</xdr:rowOff>
    </xdr:from>
    <xdr:ext cx="184731" cy="937629"/>
    <xdr:sp macro="" textlink="">
      <xdr:nvSpPr>
        <xdr:cNvPr id="101" name="Rectángulo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10899321" y="29858821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152</xdr:row>
      <xdr:rowOff>0</xdr:rowOff>
    </xdr:from>
    <xdr:ext cx="184731" cy="937629"/>
    <xdr:sp macro="" textlink="">
      <xdr:nvSpPr>
        <xdr:cNvPr id="102" name="Rectángulo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10899321" y="28668196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152</xdr:row>
      <xdr:rowOff>0</xdr:rowOff>
    </xdr:from>
    <xdr:ext cx="184731" cy="937629"/>
    <xdr:sp macro="" textlink="">
      <xdr:nvSpPr>
        <xdr:cNvPr id="103" name="Rectángulo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10899321" y="295866787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19</xdr:col>
      <xdr:colOff>0</xdr:colOff>
      <xdr:row>152</xdr:row>
      <xdr:rowOff>0</xdr:rowOff>
    </xdr:from>
    <xdr:ext cx="184731" cy="937629"/>
    <xdr:sp macro="" textlink="">
      <xdr:nvSpPr>
        <xdr:cNvPr id="106" name="Rectángulo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12205607" y="28668196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152</xdr:row>
      <xdr:rowOff>0</xdr:rowOff>
    </xdr:from>
    <xdr:ext cx="184731" cy="937629"/>
    <xdr:sp macro="" textlink="">
      <xdr:nvSpPr>
        <xdr:cNvPr id="107" name="Rectángulo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10899321" y="28668196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2</xdr:col>
      <xdr:colOff>278467</xdr:colOff>
      <xdr:row>147</xdr:row>
      <xdr:rowOff>12372</xdr:rowOff>
    </xdr:from>
    <xdr:ext cx="3877896" cy="1187531"/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6811" y="50767015"/>
          <a:ext cx="3877896" cy="1187531"/>
        </a:xfrm>
        <a:prstGeom prst="rect">
          <a:avLst/>
        </a:prstGeom>
      </xdr:spPr>
    </xdr:pic>
    <xdr:clientData/>
  </xdr:oneCellAnchor>
  <xdr:oneCellAnchor>
    <xdr:from>
      <xdr:col>2</xdr:col>
      <xdr:colOff>482436</xdr:colOff>
      <xdr:row>71</xdr:row>
      <xdr:rowOff>327800</xdr:rowOff>
    </xdr:from>
    <xdr:ext cx="3574967" cy="1094765"/>
    <xdr:pic>
      <xdr:nvPicPr>
        <xdr:cNvPr id="51" name="Imagen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0780" y="24474294"/>
          <a:ext cx="3574967" cy="1094765"/>
        </a:xfrm>
        <a:prstGeom prst="rect">
          <a:avLst/>
        </a:prstGeom>
      </xdr:spPr>
    </xdr:pic>
    <xdr:clientData/>
  </xdr:oneCellAnchor>
  <xdr:twoCellAnchor editAs="oneCell">
    <xdr:from>
      <xdr:col>0</xdr:col>
      <xdr:colOff>205591</xdr:colOff>
      <xdr:row>0</xdr:row>
      <xdr:rowOff>64820</xdr:rowOff>
    </xdr:from>
    <xdr:to>
      <xdr:col>3</xdr:col>
      <xdr:colOff>622468</xdr:colOff>
      <xdr:row>3</xdr:row>
      <xdr:rowOff>281669</xdr:rowOff>
    </xdr:to>
    <xdr:pic>
      <xdr:nvPicPr>
        <xdr:cNvPr id="55" name="Imagen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591" y="64820"/>
          <a:ext cx="2717721" cy="1255940"/>
        </a:xfrm>
        <a:prstGeom prst="rect">
          <a:avLst/>
        </a:prstGeom>
      </xdr:spPr>
    </xdr:pic>
    <xdr:clientData/>
  </xdr:twoCellAnchor>
  <xdr:twoCellAnchor editAs="oneCell">
    <xdr:from>
      <xdr:col>19</xdr:col>
      <xdr:colOff>74097</xdr:colOff>
      <xdr:row>0</xdr:row>
      <xdr:rowOff>212520</xdr:rowOff>
    </xdr:from>
    <xdr:to>
      <xdr:col>22</xdr:col>
      <xdr:colOff>695325</xdr:colOff>
      <xdr:row>3</xdr:row>
      <xdr:rowOff>165315</xdr:rowOff>
    </xdr:to>
    <xdr:pic>
      <xdr:nvPicPr>
        <xdr:cNvPr id="56" name="Imagen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90591" y="212520"/>
          <a:ext cx="2922072" cy="991886"/>
        </a:xfrm>
        <a:prstGeom prst="rect">
          <a:avLst/>
        </a:prstGeom>
      </xdr:spPr>
    </xdr:pic>
    <xdr:clientData/>
  </xdr:twoCellAnchor>
  <xdr:oneCellAnchor>
    <xdr:from>
      <xdr:col>0</xdr:col>
      <xdr:colOff>205591</xdr:colOff>
      <xdr:row>77</xdr:row>
      <xdr:rowOff>64820</xdr:rowOff>
    </xdr:from>
    <xdr:ext cx="2717721" cy="1255940"/>
    <xdr:pic>
      <xdr:nvPicPr>
        <xdr:cNvPr id="58" name="Imagen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591" y="64820"/>
          <a:ext cx="2717721" cy="1255940"/>
        </a:xfrm>
        <a:prstGeom prst="rect">
          <a:avLst/>
        </a:prstGeom>
      </xdr:spPr>
    </xdr:pic>
    <xdr:clientData/>
  </xdr:oneCellAnchor>
  <xdr:oneCellAnchor>
    <xdr:from>
      <xdr:col>19</xdr:col>
      <xdr:colOff>74097</xdr:colOff>
      <xdr:row>77</xdr:row>
      <xdr:rowOff>212520</xdr:rowOff>
    </xdr:from>
    <xdr:ext cx="2922072" cy="991886"/>
    <xdr:pic>
      <xdr:nvPicPr>
        <xdr:cNvPr id="59" name="Imagen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90591" y="212520"/>
          <a:ext cx="2922072" cy="991886"/>
        </a:xfrm>
        <a:prstGeom prst="rect">
          <a:avLst/>
        </a:prstGeom>
      </xdr:spPr>
    </xdr:pic>
    <xdr:clientData/>
  </xdr:oneCellAnchor>
  <xdr:oneCellAnchor>
    <xdr:from>
      <xdr:col>2</xdr:col>
      <xdr:colOff>278467</xdr:colOff>
      <xdr:row>222</xdr:row>
      <xdr:rowOff>12372</xdr:rowOff>
    </xdr:from>
    <xdr:ext cx="3877896" cy="1187531"/>
    <xdr:pic>
      <xdr:nvPicPr>
        <xdr:cNvPr id="54" name="Imagen 53">
          <a:extLst>
            <a:ext uri="{FF2B5EF4-FFF2-40B4-BE49-F238E27FC236}">
              <a16:creationId xmlns:a16="http://schemas.microsoft.com/office/drawing/2014/main" id="{62839723-B631-441F-824B-919DBEC876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5574" y="51420158"/>
          <a:ext cx="3877896" cy="1187531"/>
        </a:xfrm>
        <a:prstGeom prst="rect">
          <a:avLst/>
        </a:prstGeom>
      </xdr:spPr>
    </xdr:pic>
    <xdr:clientData/>
  </xdr:oneCellAnchor>
  <xdr:oneCellAnchor>
    <xdr:from>
      <xdr:col>0</xdr:col>
      <xdr:colOff>205591</xdr:colOff>
      <xdr:row>152</xdr:row>
      <xdr:rowOff>64820</xdr:rowOff>
    </xdr:from>
    <xdr:ext cx="2717721" cy="1255940"/>
    <xdr:pic>
      <xdr:nvPicPr>
        <xdr:cNvPr id="61" name="Imagen 60">
          <a:extLst>
            <a:ext uri="{FF2B5EF4-FFF2-40B4-BE49-F238E27FC236}">
              <a16:creationId xmlns:a16="http://schemas.microsoft.com/office/drawing/2014/main" id="{D3D38472-B84C-4A6D-8782-2A20F226F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591" y="26653177"/>
          <a:ext cx="2717721" cy="1255940"/>
        </a:xfrm>
        <a:prstGeom prst="rect">
          <a:avLst/>
        </a:prstGeom>
      </xdr:spPr>
    </xdr:pic>
    <xdr:clientData/>
  </xdr:oneCellAnchor>
  <xdr:oneCellAnchor>
    <xdr:from>
      <xdr:col>19</xdr:col>
      <xdr:colOff>74097</xdr:colOff>
      <xdr:row>152</xdr:row>
      <xdr:rowOff>212520</xdr:rowOff>
    </xdr:from>
    <xdr:ext cx="2922072" cy="991886"/>
    <xdr:pic>
      <xdr:nvPicPr>
        <xdr:cNvPr id="62" name="Imagen 61">
          <a:extLst>
            <a:ext uri="{FF2B5EF4-FFF2-40B4-BE49-F238E27FC236}">
              <a16:creationId xmlns:a16="http://schemas.microsoft.com/office/drawing/2014/main" id="{0F86AD9D-D3BC-4137-82D3-29CBCAD58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2847" y="26800877"/>
          <a:ext cx="2922072" cy="991886"/>
        </a:xfrm>
        <a:prstGeom prst="rect">
          <a:avLst/>
        </a:prstGeom>
      </xdr:spPr>
    </xdr:pic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66" name="Rectángulo 65">
          <a:extLst>
            <a:ext uri="{FF2B5EF4-FFF2-40B4-BE49-F238E27FC236}">
              <a16:creationId xmlns:a16="http://schemas.microsoft.com/office/drawing/2014/main" id="{371C9744-36E4-4F4F-85CF-F7CA59B37BDC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68" name="Rectángulo 67">
          <a:extLst>
            <a:ext uri="{FF2B5EF4-FFF2-40B4-BE49-F238E27FC236}">
              <a16:creationId xmlns:a16="http://schemas.microsoft.com/office/drawing/2014/main" id="{F2CA41A9-DCF7-4403-B5FF-AD1EEF4AA762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70" name="Rectángulo 69">
          <a:extLst>
            <a:ext uri="{FF2B5EF4-FFF2-40B4-BE49-F238E27FC236}">
              <a16:creationId xmlns:a16="http://schemas.microsoft.com/office/drawing/2014/main" id="{55D664C7-AB13-465A-9582-ADCABD7C78F1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75" name="Rectángulo 74">
          <a:extLst>
            <a:ext uri="{FF2B5EF4-FFF2-40B4-BE49-F238E27FC236}">
              <a16:creationId xmlns:a16="http://schemas.microsoft.com/office/drawing/2014/main" id="{989B3B9D-F8BF-41EF-AB2D-BC37E7FF0D2C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76" name="Rectángulo 75">
          <a:extLst>
            <a:ext uri="{FF2B5EF4-FFF2-40B4-BE49-F238E27FC236}">
              <a16:creationId xmlns:a16="http://schemas.microsoft.com/office/drawing/2014/main" id="{91F9E36D-128E-4409-B26A-86798F0A3C31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77" name="Rectángulo 76">
          <a:extLst>
            <a:ext uri="{FF2B5EF4-FFF2-40B4-BE49-F238E27FC236}">
              <a16:creationId xmlns:a16="http://schemas.microsoft.com/office/drawing/2014/main" id="{C333EC6C-B142-4F7D-B3CC-A99CF246F4FA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78" name="Rectángulo 77">
          <a:extLst>
            <a:ext uri="{FF2B5EF4-FFF2-40B4-BE49-F238E27FC236}">
              <a16:creationId xmlns:a16="http://schemas.microsoft.com/office/drawing/2014/main" id="{EBEAD5B4-8D90-4B55-9C4F-4F16D8FBA021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79" name="Rectángulo 78">
          <a:extLst>
            <a:ext uri="{FF2B5EF4-FFF2-40B4-BE49-F238E27FC236}">
              <a16:creationId xmlns:a16="http://schemas.microsoft.com/office/drawing/2014/main" id="{8FB911B5-3242-40CF-9E79-B2E58B21D612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80" name="Rectángulo 79">
          <a:extLst>
            <a:ext uri="{FF2B5EF4-FFF2-40B4-BE49-F238E27FC236}">
              <a16:creationId xmlns:a16="http://schemas.microsoft.com/office/drawing/2014/main" id="{6646826C-35B9-41D8-84BA-58D65DDB55AB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81" name="Rectángulo 80">
          <a:extLst>
            <a:ext uri="{FF2B5EF4-FFF2-40B4-BE49-F238E27FC236}">
              <a16:creationId xmlns:a16="http://schemas.microsoft.com/office/drawing/2014/main" id="{A62AB6AC-7EA4-4C5C-BF33-C323B0FF9946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82" name="Rectángulo 81">
          <a:extLst>
            <a:ext uri="{FF2B5EF4-FFF2-40B4-BE49-F238E27FC236}">
              <a16:creationId xmlns:a16="http://schemas.microsoft.com/office/drawing/2014/main" id="{7D3B14B5-19C6-4579-BACE-AB0DCF368CC3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83" name="Rectángulo 82">
          <a:extLst>
            <a:ext uri="{FF2B5EF4-FFF2-40B4-BE49-F238E27FC236}">
              <a16:creationId xmlns:a16="http://schemas.microsoft.com/office/drawing/2014/main" id="{457F1DAB-0B70-4159-BFCE-FB87D2E837F2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84" name="Rectángulo 83">
          <a:extLst>
            <a:ext uri="{FF2B5EF4-FFF2-40B4-BE49-F238E27FC236}">
              <a16:creationId xmlns:a16="http://schemas.microsoft.com/office/drawing/2014/main" id="{B9CFD1D0-BC7E-4F2A-8AD7-57418CBBFF9D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85" name="Rectángulo 84">
          <a:extLst>
            <a:ext uri="{FF2B5EF4-FFF2-40B4-BE49-F238E27FC236}">
              <a16:creationId xmlns:a16="http://schemas.microsoft.com/office/drawing/2014/main" id="{287B58A8-3DFB-452F-8F8E-B7068C5C4AF6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86" name="Rectángulo 85">
          <a:extLst>
            <a:ext uri="{FF2B5EF4-FFF2-40B4-BE49-F238E27FC236}">
              <a16:creationId xmlns:a16="http://schemas.microsoft.com/office/drawing/2014/main" id="{B38E8AAD-9690-4E26-B3CA-A6660E306457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87" name="Rectángulo 86">
          <a:extLst>
            <a:ext uri="{FF2B5EF4-FFF2-40B4-BE49-F238E27FC236}">
              <a16:creationId xmlns:a16="http://schemas.microsoft.com/office/drawing/2014/main" id="{C7188944-6629-4BAB-B4E8-E2A1C4B788D5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88" name="Rectángulo 87">
          <a:extLst>
            <a:ext uri="{FF2B5EF4-FFF2-40B4-BE49-F238E27FC236}">
              <a16:creationId xmlns:a16="http://schemas.microsoft.com/office/drawing/2014/main" id="{19350D0C-82EB-4F03-B3B3-FD5AEA8B281E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89" name="Rectángulo 88">
          <a:extLst>
            <a:ext uri="{FF2B5EF4-FFF2-40B4-BE49-F238E27FC236}">
              <a16:creationId xmlns:a16="http://schemas.microsoft.com/office/drawing/2014/main" id="{C1679346-BB11-47BB-BEE0-38C787EC1C74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90" name="Rectángulo 89">
          <a:extLst>
            <a:ext uri="{FF2B5EF4-FFF2-40B4-BE49-F238E27FC236}">
              <a16:creationId xmlns:a16="http://schemas.microsoft.com/office/drawing/2014/main" id="{08F81D4C-0555-4302-9E3B-7224F503602E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91" name="Rectángulo 90">
          <a:extLst>
            <a:ext uri="{FF2B5EF4-FFF2-40B4-BE49-F238E27FC236}">
              <a16:creationId xmlns:a16="http://schemas.microsoft.com/office/drawing/2014/main" id="{D2E3CBD9-E45B-4B73-B916-15E8932183A7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92" name="Rectángulo 91">
          <a:extLst>
            <a:ext uri="{FF2B5EF4-FFF2-40B4-BE49-F238E27FC236}">
              <a16:creationId xmlns:a16="http://schemas.microsoft.com/office/drawing/2014/main" id="{383E6024-A228-4009-A169-82FBB64E6589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93" name="Rectángulo 92">
          <a:extLst>
            <a:ext uri="{FF2B5EF4-FFF2-40B4-BE49-F238E27FC236}">
              <a16:creationId xmlns:a16="http://schemas.microsoft.com/office/drawing/2014/main" id="{6D3BF6CE-34CC-446A-814F-20FE107364E9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94" name="Rectángulo 93">
          <a:extLst>
            <a:ext uri="{FF2B5EF4-FFF2-40B4-BE49-F238E27FC236}">
              <a16:creationId xmlns:a16="http://schemas.microsoft.com/office/drawing/2014/main" id="{70C8B24F-D54D-40B9-80A5-AF274702F09E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96" name="Rectángulo 95">
          <a:extLst>
            <a:ext uri="{FF2B5EF4-FFF2-40B4-BE49-F238E27FC236}">
              <a16:creationId xmlns:a16="http://schemas.microsoft.com/office/drawing/2014/main" id="{472DD3D8-5B81-4298-B620-0236C773ED2D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100" name="Rectángulo 99">
          <a:extLst>
            <a:ext uri="{FF2B5EF4-FFF2-40B4-BE49-F238E27FC236}">
              <a16:creationId xmlns:a16="http://schemas.microsoft.com/office/drawing/2014/main" id="{EE412302-514A-4AB1-BF0B-F011CCB95F04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227</xdr:row>
      <xdr:rowOff>0</xdr:rowOff>
    </xdr:from>
    <xdr:ext cx="184731" cy="937629"/>
    <xdr:sp macro="" textlink="">
      <xdr:nvSpPr>
        <xdr:cNvPr id="104" name="Rectángulo 103">
          <a:extLst>
            <a:ext uri="{FF2B5EF4-FFF2-40B4-BE49-F238E27FC236}">
              <a16:creationId xmlns:a16="http://schemas.microsoft.com/office/drawing/2014/main" id="{29446B2A-B699-4218-94D6-5746B9EB816F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227</xdr:row>
      <xdr:rowOff>0</xdr:rowOff>
    </xdr:from>
    <xdr:ext cx="184731" cy="937629"/>
    <xdr:sp macro="" textlink="">
      <xdr:nvSpPr>
        <xdr:cNvPr id="105" name="Rectángulo 104">
          <a:extLst>
            <a:ext uri="{FF2B5EF4-FFF2-40B4-BE49-F238E27FC236}">
              <a16:creationId xmlns:a16="http://schemas.microsoft.com/office/drawing/2014/main" id="{975F9DD7-AE19-4BDA-BC20-5B499CC5E550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227</xdr:row>
      <xdr:rowOff>0</xdr:rowOff>
    </xdr:from>
    <xdr:ext cx="184731" cy="937629"/>
    <xdr:sp macro="" textlink="">
      <xdr:nvSpPr>
        <xdr:cNvPr id="108" name="Rectángulo 107">
          <a:extLst>
            <a:ext uri="{FF2B5EF4-FFF2-40B4-BE49-F238E27FC236}">
              <a16:creationId xmlns:a16="http://schemas.microsoft.com/office/drawing/2014/main" id="{C89B61A5-6954-410F-AA2A-FB62EE8E9DC8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227</xdr:row>
      <xdr:rowOff>0</xdr:rowOff>
    </xdr:from>
    <xdr:ext cx="184731" cy="937629"/>
    <xdr:sp macro="" textlink="">
      <xdr:nvSpPr>
        <xdr:cNvPr id="109" name="Rectángulo 108">
          <a:extLst>
            <a:ext uri="{FF2B5EF4-FFF2-40B4-BE49-F238E27FC236}">
              <a16:creationId xmlns:a16="http://schemas.microsoft.com/office/drawing/2014/main" id="{08B8655E-6297-4079-AA52-A43729CE7AA7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227</xdr:row>
      <xdr:rowOff>0</xdr:rowOff>
    </xdr:from>
    <xdr:ext cx="184731" cy="937629"/>
    <xdr:sp macro="" textlink="">
      <xdr:nvSpPr>
        <xdr:cNvPr id="110" name="Rectángulo 109">
          <a:extLst>
            <a:ext uri="{FF2B5EF4-FFF2-40B4-BE49-F238E27FC236}">
              <a16:creationId xmlns:a16="http://schemas.microsoft.com/office/drawing/2014/main" id="{CCD47401-CAB1-4E31-8A5D-1BA4F5DD0C9A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227</xdr:row>
      <xdr:rowOff>0</xdr:rowOff>
    </xdr:from>
    <xdr:ext cx="184731" cy="937629"/>
    <xdr:sp macro="" textlink="">
      <xdr:nvSpPr>
        <xdr:cNvPr id="111" name="Rectángulo 110">
          <a:extLst>
            <a:ext uri="{FF2B5EF4-FFF2-40B4-BE49-F238E27FC236}">
              <a16:creationId xmlns:a16="http://schemas.microsoft.com/office/drawing/2014/main" id="{D182BD00-96A8-4B90-9E42-22B9AB8B3F0E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227</xdr:row>
      <xdr:rowOff>0</xdr:rowOff>
    </xdr:from>
    <xdr:ext cx="184731" cy="937629"/>
    <xdr:sp macro="" textlink="">
      <xdr:nvSpPr>
        <xdr:cNvPr id="112" name="Rectángulo 111">
          <a:extLst>
            <a:ext uri="{FF2B5EF4-FFF2-40B4-BE49-F238E27FC236}">
              <a16:creationId xmlns:a16="http://schemas.microsoft.com/office/drawing/2014/main" id="{B1EBC39C-9F47-4929-BD99-1EB99FA0EA96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227</xdr:row>
      <xdr:rowOff>0</xdr:rowOff>
    </xdr:from>
    <xdr:ext cx="184731" cy="937629"/>
    <xdr:sp macro="" textlink="">
      <xdr:nvSpPr>
        <xdr:cNvPr id="113" name="Rectángulo 112">
          <a:extLst>
            <a:ext uri="{FF2B5EF4-FFF2-40B4-BE49-F238E27FC236}">
              <a16:creationId xmlns:a16="http://schemas.microsoft.com/office/drawing/2014/main" id="{A93AF456-BED4-46DB-944E-3376658B9022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114" name="Rectángulo 113">
          <a:extLst>
            <a:ext uri="{FF2B5EF4-FFF2-40B4-BE49-F238E27FC236}">
              <a16:creationId xmlns:a16="http://schemas.microsoft.com/office/drawing/2014/main" id="{3D1BB2B9-FDDA-46EF-9D62-4F21C761B50E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115" name="Rectángulo 114">
          <a:extLst>
            <a:ext uri="{FF2B5EF4-FFF2-40B4-BE49-F238E27FC236}">
              <a16:creationId xmlns:a16="http://schemas.microsoft.com/office/drawing/2014/main" id="{0CD9A788-4BC4-4914-AB37-42EE3F93993C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116" name="Rectángulo 115">
          <a:extLst>
            <a:ext uri="{FF2B5EF4-FFF2-40B4-BE49-F238E27FC236}">
              <a16:creationId xmlns:a16="http://schemas.microsoft.com/office/drawing/2014/main" id="{C50D01CE-672A-4BBC-89C9-8617A3851AFD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117" name="Rectángulo 116">
          <a:extLst>
            <a:ext uri="{FF2B5EF4-FFF2-40B4-BE49-F238E27FC236}">
              <a16:creationId xmlns:a16="http://schemas.microsoft.com/office/drawing/2014/main" id="{DABC47E8-A814-4D80-BED4-F086C1EAD05C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227</xdr:row>
      <xdr:rowOff>0</xdr:rowOff>
    </xdr:from>
    <xdr:ext cx="184731" cy="937629"/>
    <xdr:sp macro="" textlink="">
      <xdr:nvSpPr>
        <xdr:cNvPr id="118" name="Rectángulo 117">
          <a:extLst>
            <a:ext uri="{FF2B5EF4-FFF2-40B4-BE49-F238E27FC236}">
              <a16:creationId xmlns:a16="http://schemas.microsoft.com/office/drawing/2014/main" id="{E025564E-85ED-414E-912E-61ED41948E05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227</xdr:row>
      <xdr:rowOff>0</xdr:rowOff>
    </xdr:from>
    <xdr:ext cx="184731" cy="937629"/>
    <xdr:sp macro="" textlink="">
      <xdr:nvSpPr>
        <xdr:cNvPr id="119" name="Rectángulo 118">
          <a:extLst>
            <a:ext uri="{FF2B5EF4-FFF2-40B4-BE49-F238E27FC236}">
              <a16:creationId xmlns:a16="http://schemas.microsoft.com/office/drawing/2014/main" id="{A4FE097E-E0D3-4160-8911-07854E9EAA19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227</xdr:row>
      <xdr:rowOff>0</xdr:rowOff>
    </xdr:from>
    <xdr:ext cx="184731" cy="937629"/>
    <xdr:sp macro="" textlink="">
      <xdr:nvSpPr>
        <xdr:cNvPr id="120" name="Rectángulo 119">
          <a:extLst>
            <a:ext uri="{FF2B5EF4-FFF2-40B4-BE49-F238E27FC236}">
              <a16:creationId xmlns:a16="http://schemas.microsoft.com/office/drawing/2014/main" id="{43823F05-7CE8-455C-ADF4-F552AB0D2791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19</xdr:col>
      <xdr:colOff>0</xdr:colOff>
      <xdr:row>227</xdr:row>
      <xdr:rowOff>0</xdr:rowOff>
    </xdr:from>
    <xdr:ext cx="184731" cy="937629"/>
    <xdr:sp macro="" textlink="">
      <xdr:nvSpPr>
        <xdr:cNvPr id="121" name="Rectángulo 120">
          <a:extLst>
            <a:ext uri="{FF2B5EF4-FFF2-40B4-BE49-F238E27FC236}">
              <a16:creationId xmlns:a16="http://schemas.microsoft.com/office/drawing/2014/main" id="{9E65285F-CF25-464A-A545-B4878581EE76}"/>
            </a:ext>
          </a:extLst>
        </xdr:cNvPr>
        <xdr:cNvSpPr/>
      </xdr:nvSpPr>
      <xdr:spPr>
        <a:xfrm>
          <a:off x="12858750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227</xdr:row>
      <xdr:rowOff>0</xdr:rowOff>
    </xdr:from>
    <xdr:ext cx="184731" cy="937629"/>
    <xdr:sp macro="" textlink="">
      <xdr:nvSpPr>
        <xdr:cNvPr id="122" name="Rectángulo 121">
          <a:extLst>
            <a:ext uri="{FF2B5EF4-FFF2-40B4-BE49-F238E27FC236}">
              <a16:creationId xmlns:a16="http://schemas.microsoft.com/office/drawing/2014/main" id="{D28404D9-045F-49B1-BE16-78E2249FB469}"/>
            </a:ext>
          </a:extLst>
        </xdr:cNvPr>
        <xdr:cNvSpPr/>
      </xdr:nvSpPr>
      <xdr:spPr>
        <a:xfrm>
          <a:off x="11552464" y="53530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19</xdr:col>
      <xdr:colOff>244928</xdr:colOff>
      <xdr:row>296</xdr:row>
      <xdr:rowOff>0</xdr:rowOff>
    </xdr:from>
    <xdr:ext cx="184731" cy="937629"/>
    <xdr:sp macro="" textlink="">
      <xdr:nvSpPr>
        <xdr:cNvPr id="123" name="Rectángulo 122">
          <a:extLst>
            <a:ext uri="{FF2B5EF4-FFF2-40B4-BE49-F238E27FC236}">
              <a16:creationId xmlns:a16="http://schemas.microsoft.com/office/drawing/2014/main" id="{C42A9F0E-4BD8-43DF-BAC6-DB9A2E73C479}"/>
            </a:ext>
          </a:extLst>
        </xdr:cNvPr>
        <xdr:cNvSpPr/>
      </xdr:nvSpPr>
      <xdr:spPr>
        <a:xfrm>
          <a:off x="13103678" y="6541621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2</xdr:col>
      <xdr:colOff>278467</xdr:colOff>
      <xdr:row>376</xdr:row>
      <xdr:rowOff>12372</xdr:rowOff>
    </xdr:from>
    <xdr:ext cx="3877896" cy="1187531"/>
    <xdr:pic>
      <xdr:nvPicPr>
        <xdr:cNvPr id="124" name="Imagen 123">
          <a:extLst>
            <a:ext uri="{FF2B5EF4-FFF2-40B4-BE49-F238E27FC236}">
              <a16:creationId xmlns:a16="http://schemas.microsoft.com/office/drawing/2014/main" id="{FF8EC7D3-AC2F-4789-AAE0-306387BA6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5574" y="78008515"/>
          <a:ext cx="3877896" cy="1187531"/>
        </a:xfrm>
        <a:prstGeom prst="rect">
          <a:avLst/>
        </a:prstGeom>
      </xdr:spPr>
    </xdr:pic>
    <xdr:clientData/>
  </xdr:oneCellAnchor>
  <xdr:oneCellAnchor>
    <xdr:from>
      <xdr:col>0</xdr:col>
      <xdr:colOff>205591</xdr:colOff>
      <xdr:row>227</xdr:row>
      <xdr:rowOff>64820</xdr:rowOff>
    </xdr:from>
    <xdr:ext cx="2717721" cy="1255940"/>
    <xdr:pic>
      <xdr:nvPicPr>
        <xdr:cNvPr id="125" name="Imagen 124">
          <a:extLst>
            <a:ext uri="{FF2B5EF4-FFF2-40B4-BE49-F238E27FC236}">
              <a16:creationId xmlns:a16="http://schemas.microsoft.com/office/drawing/2014/main" id="{FD388AF9-156D-44FA-9665-2E341BC54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591" y="53595320"/>
          <a:ext cx="2717721" cy="1255940"/>
        </a:xfrm>
        <a:prstGeom prst="rect">
          <a:avLst/>
        </a:prstGeom>
      </xdr:spPr>
    </xdr:pic>
    <xdr:clientData/>
  </xdr:oneCellAnchor>
  <xdr:oneCellAnchor>
    <xdr:from>
      <xdr:col>19</xdr:col>
      <xdr:colOff>74097</xdr:colOff>
      <xdr:row>227</xdr:row>
      <xdr:rowOff>212520</xdr:rowOff>
    </xdr:from>
    <xdr:ext cx="2922072" cy="991886"/>
    <xdr:pic>
      <xdr:nvPicPr>
        <xdr:cNvPr id="126" name="Imagen 125">
          <a:extLst>
            <a:ext uri="{FF2B5EF4-FFF2-40B4-BE49-F238E27FC236}">
              <a16:creationId xmlns:a16="http://schemas.microsoft.com/office/drawing/2014/main" id="{5AC5D2FC-0396-44E1-BD15-4499C1A46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2847" y="53743020"/>
          <a:ext cx="2922072" cy="991886"/>
        </a:xfrm>
        <a:prstGeom prst="rect">
          <a:avLst/>
        </a:prstGeom>
      </xdr:spPr>
    </xdr:pic>
    <xdr:clientData/>
  </xdr:oneCellAnchor>
  <xdr:oneCellAnchor>
    <xdr:from>
      <xdr:col>19</xdr:col>
      <xdr:colOff>244928</xdr:colOff>
      <xdr:row>295</xdr:row>
      <xdr:rowOff>346858</xdr:rowOff>
    </xdr:from>
    <xdr:ext cx="184731" cy="937629"/>
    <xdr:sp macro="" textlink="">
      <xdr:nvSpPr>
        <xdr:cNvPr id="128" name="Rectángulo 127">
          <a:extLst>
            <a:ext uri="{FF2B5EF4-FFF2-40B4-BE49-F238E27FC236}">
              <a16:creationId xmlns:a16="http://schemas.microsoft.com/office/drawing/2014/main" id="{B2A568B6-EB6B-4FF0-B52F-12A8BE595709}"/>
            </a:ext>
          </a:extLst>
        </xdr:cNvPr>
        <xdr:cNvSpPr/>
      </xdr:nvSpPr>
      <xdr:spPr>
        <a:xfrm>
          <a:off x="13103678" y="92195072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29" name="Rectángulo 128">
          <a:extLst>
            <a:ext uri="{FF2B5EF4-FFF2-40B4-BE49-F238E27FC236}">
              <a16:creationId xmlns:a16="http://schemas.microsoft.com/office/drawing/2014/main" id="{4AA58434-D768-42AE-82BD-029E23BA8747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30" name="Rectángulo 129">
          <a:extLst>
            <a:ext uri="{FF2B5EF4-FFF2-40B4-BE49-F238E27FC236}">
              <a16:creationId xmlns:a16="http://schemas.microsoft.com/office/drawing/2014/main" id="{D8887B19-6349-4758-BF5A-43060D6CA577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31" name="Rectángulo 130">
          <a:extLst>
            <a:ext uri="{FF2B5EF4-FFF2-40B4-BE49-F238E27FC236}">
              <a16:creationId xmlns:a16="http://schemas.microsoft.com/office/drawing/2014/main" id="{708AC53E-5637-4496-9895-9269F991F2FA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32" name="Rectángulo 131">
          <a:extLst>
            <a:ext uri="{FF2B5EF4-FFF2-40B4-BE49-F238E27FC236}">
              <a16:creationId xmlns:a16="http://schemas.microsoft.com/office/drawing/2014/main" id="{93CA7B75-F65A-4079-B2DC-DA7F5AA799AC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33" name="Rectángulo 132">
          <a:extLst>
            <a:ext uri="{FF2B5EF4-FFF2-40B4-BE49-F238E27FC236}">
              <a16:creationId xmlns:a16="http://schemas.microsoft.com/office/drawing/2014/main" id="{B9039EAF-42A1-4D61-893C-6586BEB61F3B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34" name="Rectángulo 133">
          <a:extLst>
            <a:ext uri="{FF2B5EF4-FFF2-40B4-BE49-F238E27FC236}">
              <a16:creationId xmlns:a16="http://schemas.microsoft.com/office/drawing/2014/main" id="{A991D6FF-5B8C-41CA-840B-A4B7FB0F2068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35" name="Rectángulo 134">
          <a:extLst>
            <a:ext uri="{FF2B5EF4-FFF2-40B4-BE49-F238E27FC236}">
              <a16:creationId xmlns:a16="http://schemas.microsoft.com/office/drawing/2014/main" id="{22FDC815-4E08-4F85-833C-FEC406256CB9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36" name="Rectángulo 135">
          <a:extLst>
            <a:ext uri="{FF2B5EF4-FFF2-40B4-BE49-F238E27FC236}">
              <a16:creationId xmlns:a16="http://schemas.microsoft.com/office/drawing/2014/main" id="{27905E44-E5D1-4474-AC44-A7E58A27BF34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37" name="Rectángulo 136">
          <a:extLst>
            <a:ext uri="{FF2B5EF4-FFF2-40B4-BE49-F238E27FC236}">
              <a16:creationId xmlns:a16="http://schemas.microsoft.com/office/drawing/2014/main" id="{594B636B-9169-4F60-9300-6E2A00E31451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38" name="Rectángulo 137">
          <a:extLst>
            <a:ext uri="{FF2B5EF4-FFF2-40B4-BE49-F238E27FC236}">
              <a16:creationId xmlns:a16="http://schemas.microsoft.com/office/drawing/2014/main" id="{F03A300F-569C-410D-B317-AD46BD6BE772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39" name="Rectángulo 138">
          <a:extLst>
            <a:ext uri="{FF2B5EF4-FFF2-40B4-BE49-F238E27FC236}">
              <a16:creationId xmlns:a16="http://schemas.microsoft.com/office/drawing/2014/main" id="{6376B4C1-7374-4247-B4A3-3B92F46DC0E2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40" name="Rectángulo 139">
          <a:extLst>
            <a:ext uri="{FF2B5EF4-FFF2-40B4-BE49-F238E27FC236}">
              <a16:creationId xmlns:a16="http://schemas.microsoft.com/office/drawing/2014/main" id="{51BA45E5-9D44-4D5A-9FC0-5EA152F7F4A3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41" name="Rectángulo 140">
          <a:extLst>
            <a:ext uri="{FF2B5EF4-FFF2-40B4-BE49-F238E27FC236}">
              <a16:creationId xmlns:a16="http://schemas.microsoft.com/office/drawing/2014/main" id="{2A1E6AA2-03D7-4E8D-B40E-E7F20F683581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42" name="Rectángulo 141">
          <a:extLst>
            <a:ext uri="{FF2B5EF4-FFF2-40B4-BE49-F238E27FC236}">
              <a16:creationId xmlns:a16="http://schemas.microsoft.com/office/drawing/2014/main" id="{C85C694B-26DE-44BF-8B26-CDC74C9A06E7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43" name="Rectángulo 142">
          <a:extLst>
            <a:ext uri="{FF2B5EF4-FFF2-40B4-BE49-F238E27FC236}">
              <a16:creationId xmlns:a16="http://schemas.microsoft.com/office/drawing/2014/main" id="{955E78FD-C2B8-44F9-BC76-D3EB797530D0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44" name="Rectángulo 143">
          <a:extLst>
            <a:ext uri="{FF2B5EF4-FFF2-40B4-BE49-F238E27FC236}">
              <a16:creationId xmlns:a16="http://schemas.microsoft.com/office/drawing/2014/main" id="{BC09DF4C-61B5-42BC-9BF7-04F52B658E90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45" name="Rectángulo 144">
          <a:extLst>
            <a:ext uri="{FF2B5EF4-FFF2-40B4-BE49-F238E27FC236}">
              <a16:creationId xmlns:a16="http://schemas.microsoft.com/office/drawing/2014/main" id="{EEAA7832-FECF-4951-AC3A-1C771DC4601B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46" name="Rectángulo 145">
          <a:extLst>
            <a:ext uri="{FF2B5EF4-FFF2-40B4-BE49-F238E27FC236}">
              <a16:creationId xmlns:a16="http://schemas.microsoft.com/office/drawing/2014/main" id="{A5FC70E9-E179-431C-8A12-C0D381907C46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47" name="Rectángulo 146">
          <a:extLst>
            <a:ext uri="{FF2B5EF4-FFF2-40B4-BE49-F238E27FC236}">
              <a16:creationId xmlns:a16="http://schemas.microsoft.com/office/drawing/2014/main" id="{B0AD6D4D-723D-4C3D-9822-49CBA812CFF5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48" name="Rectángulo 147">
          <a:extLst>
            <a:ext uri="{FF2B5EF4-FFF2-40B4-BE49-F238E27FC236}">
              <a16:creationId xmlns:a16="http://schemas.microsoft.com/office/drawing/2014/main" id="{B18F90E6-D012-4CDB-89AE-2ABDE066102C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49" name="Rectángulo 148">
          <a:extLst>
            <a:ext uri="{FF2B5EF4-FFF2-40B4-BE49-F238E27FC236}">
              <a16:creationId xmlns:a16="http://schemas.microsoft.com/office/drawing/2014/main" id="{CBF16774-0B7E-4AFD-98F3-A47A2F45DBBA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50" name="Rectángulo 149">
          <a:extLst>
            <a:ext uri="{FF2B5EF4-FFF2-40B4-BE49-F238E27FC236}">
              <a16:creationId xmlns:a16="http://schemas.microsoft.com/office/drawing/2014/main" id="{E37CE9BE-930D-4845-A063-E220E996D1C3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51" name="Rectángulo 150">
          <a:extLst>
            <a:ext uri="{FF2B5EF4-FFF2-40B4-BE49-F238E27FC236}">
              <a16:creationId xmlns:a16="http://schemas.microsoft.com/office/drawing/2014/main" id="{21545DA5-C178-4EC9-B9D6-27B2FDD4F50F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52" name="Rectángulo 151">
          <a:extLst>
            <a:ext uri="{FF2B5EF4-FFF2-40B4-BE49-F238E27FC236}">
              <a16:creationId xmlns:a16="http://schemas.microsoft.com/office/drawing/2014/main" id="{82FBDA50-65E4-4A00-9A28-C3C8CEE299D6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53" name="Rectángulo 152">
          <a:extLst>
            <a:ext uri="{FF2B5EF4-FFF2-40B4-BE49-F238E27FC236}">
              <a16:creationId xmlns:a16="http://schemas.microsoft.com/office/drawing/2014/main" id="{7CA3F867-FE7F-4F08-8ACC-7E5ADD971814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304</xdr:row>
      <xdr:rowOff>0</xdr:rowOff>
    </xdr:from>
    <xdr:ext cx="184731" cy="937629"/>
    <xdr:sp macro="" textlink="">
      <xdr:nvSpPr>
        <xdr:cNvPr id="154" name="Rectángulo 153">
          <a:extLst>
            <a:ext uri="{FF2B5EF4-FFF2-40B4-BE49-F238E27FC236}">
              <a16:creationId xmlns:a16="http://schemas.microsoft.com/office/drawing/2014/main" id="{BEA6FCC9-547A-48C9-9BA3-F4838D98A726}"/>
            </a:ext>
          </a:extLst>
        </xdr:cNvPr>
        <xdr:cNvSpPr/>
      </xdr:nvSpPr>
      <xdr:spPr>
        <a:xfrm>
          <a:off x="11552464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304</xdr:row>
      <xdr:rowOff>0</xdr:rowOff>
    </xdr:from>
    <xdr:ext cx="184731" cy="937629"/>
    <xdr:sp macro="" textlink="">
      <xdr:nvSpPr>
        <xdr:cNvPr id="155" name="Rectángulo 154">
          <a:extLst>
            <a:ext uri="{FF2B5EF4-FFF2-40B4-BE49-F238E27FC236}">
              <a16:creationId xmlns:a16="http://schemas.microsoft.com/office/drawing/2014/main" id="{560B76E0-93A9-456C-8483-578795C059AD}"/>
            </a:ext>
          </a:extLst>
        </xdr:cNvPr>
        <xdr:cNvSpPr/>
      </xdr:nvSpPr>
      <xdr:spPr>
        <a:xfrm>
          <a:off x="11552464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304</xdr:row>
      <xdr:rowOff>0</xdr:rowOff>
    </xdr:from>
    <xdr:ext cx="184731" cy="937629"/>
    <xdr:sp macro="" textlink="">
      <xdr:nvSpPr>
        <xdr:cNvPr id="156" name="Rectángulo 155">
          <a:extLst>
            <a:ext uri="{FF2B5EF4-FFF2-40B4-BE49-F238E27FC236}">
              <a16:creationId xmlns:a16="http://schemas.microsoft.com/office/drawing/2014/main" id="{0BBF8A21-9D45-4CE9-A6C3-1DA4D8BAECE2}"/>
            </a:ext>
          </a:extLst>
        </xdr:cNvPr>
        <xdr:cNvSpPr/>
      </xdr:nvSpPr>
      <xdr:spPr>
        <a:xfrm>
          <a:off x="11552464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304</xdr:row>
      <xdr:rowOff>0</xdr:rowOff>
    </xdr:from>
    <xdr:ext cx="184731" cy="937629"/>
    <xdr:sp macro="" textlink="">
      <xdr:nvSpPr>
        <xdr:cNvPr id="157" name="Rectángulo 156">
          <a:extLst>
            <a:ext uri="{FF2B5EF4-FFF2-40B4-BE49-F238E27FC236}">
              <a16:creationId xmlns:a16="http://schemas.microsoft.com/office/drawing/2014/main" id="{BECF07C4-3DE0-403A-9F12-A06851CB62AB}"/>
            </a:ext>
          </a:extLst>
        </xdr:cNvPr>
        <xdr:cNvSpPr/>
      </xdr:nvSpPr>
      <xdr:spPr>
        <a:xfrm>
          <a:off x="11552464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304</xdr:row>
      <xdr:rowOff>0</xdr:rowOff>
    </xdr:from>
    <xdr:ext cx="184731" cy="937629"/>
    <xdr:sp macro="" textlink="">
      <xdr:nvSpPr>
        <xdr:cNvPr id="158" name="Rectángulo 157">
          <a:extLst>
            <a:ext uri="{FF2B5EF4-FFF2-40B4-BE49-F238E27FC236}">
              <a16:creationId xmlns:a16="http://schemas.microsoft.com/office/drawing/2014/main" id="{095A61C3-4344-41E3-A713-D6085D89D88A}"/>
            </a:ext>
          </a:extLst>
        </xdr:cNvPr>
        <xdr:cNvSpPr/>
      </xdr:nvSpPr>
      <xdr:spPr>
        <a:xfrm>
          <a:off x="11552464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304</xdr:row>
      <xdr:rowOff>0</xdr:rowOff>
    </xdr:from>
    <xdr:ext cx="184731" cy="937629"/>
    <xdr:sp macro="" textlink="">
      <xdr:nvSpPr>
        <xdr:cNvPr id="159" name="Rectángulo 158">
          <a:extLst>
            <a:ext uri="{FF2B5EF4-FFF2-40B4-BE49-F238E27FC236}">
              <a16:creationId xmlns:a16="http://schemas.microsoft.com/office/drawing/2014/main" id="{0DFC0378-B857-46D0-8D04-F7CD80CA789B}"/>
            </a:ext>
          </a:extLst>
        </xdr:cNvPr>
        <xdr:cNvSpPr/>
      </xdr:nvSpPr>
      <xdr:spPr>
        <a:xfrm>
          <a:off x="11552464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304</xdr:row>
      <xdr:rowOff>0</xdr:rowOff>
    </xdr:from>
    <xdr:ext cx="184731" cy="937629"/>
    <xdr:sp macro="" textlink="">
      <xdr:nvSpPr>
        <xdr:cNvPr id="160" name="Rectángulo 159">
          <a:extLst>
            <a:ext uri="{FF2B5EF4-FFF2-40B4-BE49-F238E27FC236}">
              <a16:creationId xmlns:a16="http://schemas.microsoft.com/office/drawing/2014/main" id="{587BCAEC-2190-4D26-9F3B-1673E6794FD1}"/>
            </a:ext>
          </a:extLst>
        </xdr:cNvPr>
        <xdr:cNvSpPr/>
      </xdr:nvSpPr>
      <xdr:spPr>
        <a:xfrm>
          <a:off x="11552464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304</xdr:row>
      <xdr:rowOff>0</xdr:rowOff>
    </xdr:from>
    <xdr:ext cx="184731" cy="937629"/>
    <xdr:sp macro="" textlink="">
      <xdr:nvSpPr>
        <xdr:cNvPr id="161" name="Rectángulo 160">
          <a:extLst>
            <a:ext uri="{FF2B5EF4-FFF2-40B4-BE49-F238E27FC236}">
              <a16:creationId xmlns:a16="http://schemas.microsoft.com/office/drawing/2014/main" id="{D357C728-F827-46F8-8B84-423E24B42B41}"/>
            </a:ext>
          </a:extLst>
        </xdr:cNvPr>
        <xdr:cNvSpPr/>
      </xdr:nvSpPr>
      <xdr:spPr>
        <a:xfrm>
          <a:off x="11552464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62" name="Rectángulo 161">
          <a:extLst>
            <a:ext uri="{FF2B5EF4-FFF2-40B4-BE49-F238E27FC236}">
              <a16:creationId xmlns:a16="http://schemas.microsoft.com/office/drawing/2014/main" id="{0572B9CA-152B-4F70-9606-B4487FA3B36F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63" name="Rectángulo 162">
          <a:extLst>
            <a:ext uri="{FF2B5EF4-FFF2-40B4-BE49-F238E27FC236}">
              <a16:creationId xmlns:a16="http://schemas.microsoft.com/office/drawing/2014/main" id="{3D46C8BA-B79C-49A1-9CE0-34C261B558E9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64" name="Rectángulo 163">
          <a:extLst>
            <a:ext uri="{FF2B5EF4-FFF2-40B4-BE49-F238E27FC236}">
              <a16:creationId xmlns:a16="http://schemas.microsoft.com/office/drawing/2014/main" id="{C85C74EF-54E3-42E7-9AA2-57748314161C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65" name="Rectángulo 164">
          <a:extLst>
            <a:ext uri="{FF2B5EF4-FFF2-40B4-BE49-F238E27FC236}">
              <a16:creationId xmlns:a16="http://schemas.microsoft.com/office/drawing/2014/main" id="{78C3150F-D7F5-4AD2-BFC9-7DBA310CFE43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304</xdr:row>
      <xdr:rowOff>0</xdr:rowOff>
    </xdr:from>
    <xdr:ext cx="184731" cy="937629"/>
    <xdr:sp macro="" textlink="">
      <xdr:nvSpPr>
        <xdr:cNvPr id="166" name="Rectángulo 165">
          <a:extLst>
            <a:ext uri="{FF2B5EF4-FFF2-40B4-BE49-F238E27FC236}">
              <a16:creationId xmlns:a16="http://schemas.microsoft.com/office/drawing/2014/main" id="{053A62F3-401C-4CCF-824A-0EB24C235210}"/>
            </a:ext>
          </a:extLst>
        </xdr:cNvPr>
        <xdr:cNvSpPr/>
      </xdr:nvSpPr>
      <xdr:spPr>
        <a:xfrm>
          <a:off x="11552464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304</xdr:row>
      <xdr:rowOff>0</xdr:rowOff>
    </xdr:from>
    <xdr:ext cx="184731" cy="937629"/>
    <xdr:sp macro="" textlink="">
      <xdr:nvSpPr>
        <xdr:cNvPr id="167" name="Rectángulo 166">
          <a:extLst>
            <a:ext uri="{FF2B5EF4-FFF2-40B4-BE49-F238E27FC236}">
              <a16:creationId xmlns:a16="http://schemas.microsoft.com/office/drawing/2014/main" id="{AD1791A7-D729-4A42-BC41-0974488E3013}"/>
            </a:ext>
          </a:extLst>
        </xdr:cNvPr>
        <xdr:cNvSpPr/>
      </xdr:nvSpPr>
      <xdr:spPr>
        <a:xfrm>
          <a:off x="11552464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17</xdr:col>
      <xdr:colOff>0</xdr:colOff>
      <xdr:row>304</xdr:row>
      <xdr:rowOff>0</xdr:rowOff>
    </xdr:from>
    <xdr:ext cx="184731" cy="937629"/>
    <xdr:sp macro="" textlink="">
      <xdr:nvSpPr>
        <xdr:cNvPr id="168" name="Rectángulo 167">
          <a:extLst>
            <a:ext uri="{FF2B5EF4-FFF2-40B4-BE49-F238E27FC236}">
              <a16:creationId xmlns:a16="http://schemas.microsoft.com/office/drawing/2014/main" id="{8EDD95B7-7FAC-41D4-A093-2EF20B0ABBF2}"/>
            </a:ext>
          </a:extLst>
        </xdr:cNvPr>
        <xdr:cNvSpPr/>
      </xdr:nvSpPr>
      <xdr:spPr>
        <a:xfrm>
          <a:off x="11552464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19</xdr:col>
      <xdr:colOff>0</xdr:colOff>
      <xdr:row>304</xdr:row>
      <xdr:rowOff>0</xdr:rowOff>
    </xdr:from>
    <xdr:ext cx="184731" cy="937629"/>
    <xdr:sp macro="" textlink="">
      <xdr:nvSpPr>
        <xdr:cNvPr id="169" name="Rectángulo 168">
          <a:extLst>
            <a:ext uri="{FF2B5EF4-FFF2-40B4-BE49-F238E27FC236}">
              <a16:creationId xmlns:a16="http://schemas.microsoft.com/office/drawing/2014/main" id="{23696782-4BE1-42BD-88C8-13E194BAA042}"/>
            </a:ext>
          </a:extLst>
        </xdr:cNvPr>
        <xdr:cNvSpPr/>
      </xdr:nvSpPr>
      <xdr:spPr>
        <a:xfrm>
          <a:off x="12858750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17</xdr:col>
      <xdr:colOff>0</xdr:colOff>
      <xdr:row>304</xdr:row>
      <xdr:rowOff>0</xdr:rowOff>
    </xdr:from>
    <xdr:ext cx="184731" cy="937629"/>
    <xdr:sp macro="" textlink="">
      <xdr:nvSpPr>
        <xdr:cNvPr id="170" name="Rectángulo 169">
          <a:extLst>
            <a:ext uri="{FF2B5EF4-FFF2-40B4-BE49-F238E27FC236}">
              <a16:creationId xmlns:a16="http://schemas.microsoft.com/office/drawing/2014/main" id="{DEA5CD46-9D0A-4C46-B71F-ACC635595682}"/>
            </a:ext>
          </a:extLst>
        </xdr:cNvPr>
        <xdr:cNvSpPr/>
      </xdr:nvSpPr>
      <xdr:spPr>
        <a:xfrm>
          <a:off x="11552464" y="79751464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0</xdr:col>
      <xdr:colOff>205591</xdr:colOff>
      <xdr:row>304</xdr:row>
      <xdr:rowOff>64820</xdr:rowOff>
    </xdr:from>
    <xdr:ext cx="2717721" cy="1255940"/>
    <xdr:pic>
      <xdr:nvPicPr>
        <xdr:cNvPr id="171" name="Imagen 170">
          <a:extLst>
            <a:ext uri="{FF2B5EF4-FFF2-40B4-BE49-F238E27FC236}">
              <a16:creationId xmlns:a16="http://schemas.microsoft.com/office/drawing/2014/main" id="{96EF5AD5-A68A-434D-88B7-6B87B63C0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591" y="79816284"/>
          <a:ext cx="2717721" cy="1255940"/>
        </a:xfrm>
        <a:prstGeom prst="rect">
          <a:avLst/>
        </a:prstGeom>
      </xdr:spPr>
    </xdr:pic>
    <xdr:clientData/>
  </xdr:oneCellAnchor>
  <xdr:oneCellAnchor>
    <xdr:from>
      <xdr:col>19</xdr:col>
      <xdr:colOff>74097</xdr:colOff>
      <xdr:row>304</xdr:row>
      <xdr:rowOff>212520</xdr:rowOff>
    </xdr:from>
    <xdr:ext cx="2922072" cy="991886"/>
    <xdr:pic>
      <xdr:nvPicPr>
        <xdr:cNvPr id="172" name="Imagen 171">
          <a:extLst>
            <a:ext uri="{FF2B5EF4-FFF2-40B4-BE49-F238E27FC236}">
              <a16:creationId xmlns:a16="http://schemas.microsoft.com/office/drawing/2014/main" id="{402F2299-1AB4-44E5-8E2C-FEEDECC1B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32847" y="79963984"/>
          <a:ext cx="2922072" cy="991886"/>
        </a:xfrm>
        <a:prstGeom prst="rect">
          <a:avLst/>
        </a:prstGeom>
      </xdr:spPr>
    </xdr:pic>
    <xdr:clientData/>
  </xdr:oneCellAnchor>
  <xdr:oneCellAnchor>
    <xdr:from>
      <xdr:col>2</xdr:col>
      <xdr:colOff>278467</xdr:colOff>
      <xdr:row>299</xdr:row>
      <xdr:rowOff>12372</xdr:rowOff>
    </xdr:from>
    <xdr:ext cx="3877896" cy="1187531"/>
    <xdr:pic>
      <xdr:nvPicPr>
        <xdr:cNvPr id="174" name="Imagen 173">
          <a:extLst>
            <a:ext uri="{FF2B5EF4-FFF2-40B4-BE49-F238E27FC236}">
              <a16:creationId xmlns:a16="http://schemas.microsoft.com/office/drawing/2014/main" id="{72F9B38E-9776-465B-A42D-3FBA94E5A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5574" y="77450622"/>
          <a:ext cx="3877896" cy="118753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101806</xdr:colOff>
      <xdr:row>0</xdr:row>
      <xdr:rowOff>100941</xdr:rowOff>
    </xdr:from>
    <xdr:to>
      <xdr:col>2</xdr:col>
      <xdr:colOff>369989</xdr:colOff>
      <xdr:row>3</xdr:row>
      <xdr:rowOff>66675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806" y="100941"/>
          <a:ext cx="1239733" cy="537234"/>
        </a:xfrm>
        <a:prstGeom prst="rect">
          <a:avLst/>
        </a:prstGeom>
      </xdr:spPr>
    </xdr:pic>
    <xdr:clientData/>
  </xdr:twoCellAnchor>
  <xdr:twoCellAnchor editAs="oneCell">
    <xdr:from>
      <xdr:col>7</xdr:col>
      <xdr:colOff>45522</xdr:colOff>
      <xdr:row>0</xdr:row>
      <xdr:rowOff>123826</xdr:rowOff>
    </xdr:from>
    <xdr:to>
      <xdr:col>9</xdr:col>
      <xdr:colOff>521769</xdr:colOff>
      <xdr:row>3</xdr:row>
      <xdr:rowOff>85726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12847" y="123826"/>
          <a:ext cx="1595435" cy="533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75</xdr:row>
      <xdr:rowOff>33894</xdr:rowOff>
    </xdr:from>
    <xdr:ext cx="184731" cy="937629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54ACB4D-4572-4A99-9912-0C56347C1D95}"/>
            </a:ext>
          </a:extLst>
        </xdr:cNvPr>
        <xdr:cNvSpPr/>
      </xdr:nvSpPr>
      <xdr:spPr>
        <a:xfrm>
          <a:off x="12773025" y="43077369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A5CB5F75-4EA5-4D5D-A6E8-6380537B51E8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7781ACAC-8F2A-44F4-B4B1-11B3DE699540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495C3D51-1FF5-4A29-8EA1-FC97EE0F07EA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C233E94A-E694-4FB8-88CB-73FBB70F9EF3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52183D34-56B3-4C6F-B902-BAACA7027C1E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829D56DA-0565-49D5-81D9-0A8E7C298A50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8D799EDB-2E04-4EEF-851A-FE0B52450C2F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D1226F2B-5508-4E43-8C2F-C711EDF324D8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10E7288B-DBC3-45D1-8A81-78E26E14A4EB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527E3BC0-EFE9-41C9-9D11-FC451182A24C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73A66FD0-2A56-4B07-B466-98BE743E8B6A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1D196791-14EE-439D-8276-A7C2B9B43A61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B2FCC1D7-EA3A-452E-A4A7-D205B9700F7B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34D6F789-F5A3-4286-8693-64F1653049BF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4C2163C8-0AA9-4EF7-87B4-11BC4FE827F4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C5C654AA-166B-4350-84FB-5E52C8BA2F4C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19" name="Rectángulo 18">
          <a:extLst>
            <a:ext uri="{FF2B5EF4-FFF2-40B4-BE49-F238E27FC236}">
              <a16:creationId xmlns:a16="http://schemas.microsoft.com/office/drawing/2014/main" id="{191C2241-26AC-4A7D-9C1D-2505DC65614F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20" name="Rectángulo 19">
          <a:extLst>
            <a:ext uri="{FF2B5EF4-FFF2-40B4-BE49-F238E27FC236}">
              <a16:creationId xmlns:a16="http://schemas.microsoft.com/office/drawing/2014/main" id="{5F1CEF11-655B-4F55-91D7-6D6308FA0FF9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94FD0B5B-5F4A-4984-B78A-78FC58279EDA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22" name="Rectángulo 21">
          <a:extLst>
            <a:ext uri="{FF2B5EF4-FFF2-40B4-BE49-F238E27FC236}">
              <a16:creationId xmlns:a16="http://schemas.microsoft.com/office/drawing/2014/main" id="{A91D8FF4-5897-4469-9F85-D3C5B4FE89A7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23" name="Rectángulo 22">
          <a:extLst>
            <a:ext uri="{FF2B5EF4-FFF2-40B4-BE49-F238E27FC236}">
              <a16:creationId xmlns:a16="http://schemas.microsoft.com/office/drawing/2014/main" id="{B2186ED1-7581-418E-BEFB-FC730610174A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24" name="Rectángulo 23">
          <a:extLst>
            <a:ext uri="{FF2B5EF4-FFF2-40B4-BE49-F238E27FC236}">
              <a16:creationId xmlns:a16="http://schemas.microsoft.com/office/drawing/2014/main" id="{D8518039-E67B-4FB3-9ADD-B02953C604F4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B6ECD3F6-F6BD-4E6B-A868-FDBCFA9B07F3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2F8A6A47-517D-49E5-BF73-0102448514D2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27" name="Rectángulo 26">
          <a:extLst>
            <a:ext uri="{FF2B5EF4-FFF2-40B4-BE49-F238E27FC236}">
              <a16:creationId xmlns:a16="http://schemas.microsoft.com/office/drawing/2014/main" id="{9FB1CE1C-81D6-4AE8-AC78-BF698B43242E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28" name="Rectángulo 27">
          <a:extLst>
            <a:ext uri="{FF2B5EF4-FFF2-40B4-BE49-F238E27FC236}">
              <a16:creationId xmlns:a16="http://schemas.microsoft.com/office/drawing/2014/main" id="{5624CACF-6018-424C-A374-A39DF5174175}"/>
            </a:ext>
          </a:extLst>
        </xdr:cNvPr>
        <xdr:cNvSpPr/>
      </xdr:nvSpPr>
      <xdr:spPr>
        <a:xfrm>
          <a:off x="114776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29" name="Rectángulo 28">
          <a:extLst>
            <a:ext uri="{FF2B5EF4-FFF2-40B4-BE49-F238E27FC236}">
              <a16:creationId xmlns:a16="http://schemas.microsoft.com/office/drawing/2014/main" id="{7616EC5E-0788-4FF7-B6B8-CF9178EF8B05}"/>
            </a:ext>
          </a:extLst>
        </xdr:cNvPr>
        <xdr:cNvSpPr/>
      </xdr:nvSpPr>
      <xdr:spPr>
        <a:xfrm>
          <a:off x="114776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06849F3E-98F3-4E20-B46D-A082363ECE98}"/>
            </a:ext>
          </a:extLst>
        </xdr:cNvPr>
        <xdr:cNvSpPr/>
      </xdr:nvSpPr>
      <xdr:spPr>
        <a:xfrm>
          <a:off x="114776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B144A4EC-2302-4E22-B444-707063EAEB03}"/>
            </a:ext>
          </a:extLst>
        </xdr:cNvPr>
        <xdr:cNvSpPr/>
      </xdr:nvSpPr>
      <xdr:spPr>
        <a:xfrm>
          <a:off x="114776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32" name="Rectángulo 31">
          <a:extLst>
            <a:ext uri="{FF2B5EF4-FFF2-40B4-BE49-F238E27FC236}">
              <a16:creationId xmlns:a16="http://schemas.microsoft.com/office/drawing/2014/main" id="{A3B46982-8D60-41EB-A5D4-0E11F5B7723B}"/>
            </a:ext>
          </a:extLst>
        </xdr:cNvPr>
        <xdr:cNvSpPr/>
      </xdr:nvSpPr>
      <xdr:spPr>
        <a:xfrm>
          <a:off x="114776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33" name="Rectángulo 32">
          <a:extLst>
            <a:ext uri="{FF2B5EF4-FFF2-40B4-BE49-F238E27FC236}">
              <a16:creationId xmlns:a16="http://schemas.microsoft.com/office/drawing/2014/main" id="{9B2481CD-8D50-4DC8-8DB5-AA90255EE643}"/>
            </a:ext>
          </a:extLst>
        </xdr:cNvPr>
        <xdr:cNvSpPr/>
      </xdr:nvSpPr>
      <xdr:spPr>
        <a:xfrm>
          <a:off x="114776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34" name="Rectángulo 33">
          <a:extLst>
            <a:ext uri="{FF2B5EF4-FFF2-40B4-BE49-F238E27FC236}">
              <a16:creationId xmlns:a16="http://schemas.microsoft.com/office/drawing/2014/main" id="{2B7ADF33-0BBB-456B-A69A-5EB13CA42ECF}"/>
            </a:ext>
          </a:extLst>
        </xdr:cNvPr>
        <xdr:cNvSpPr/>
      </xdr:nvSpPr>
      <xdr:spPr>
        <a:xfrm>
          <a:off x="114776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35" name="Rectángulo 34">
          <a:extLst>
            <a:ext uri="{FF2B5EF4-FFF2-40B4-BE49-F238E27FC236}">
              <a16:creationId xmlns:a16="http://schemas.microsoft.com/office/drawing/2014/main" id="{C0CF2588-8C55-491F-A13C-D746DEDC54E4}"/>
            </a:ext>
          </a:extLst>
        </xdr:cNvPr>
        <xdr:cNvSpPr/>
      </xdr:nvSpPr>
      <xdr:spPr>
        <a:xfrm>
          <a:off x="114776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05CE396E-5382-45D3-9A03-999EEAD6C8BA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BD5C8E58-1001-44F9-AC88-FE9C7E7BA159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38" name="Rectángulo 37">
          <a:extLst>
            <a:ext uri="{FF2B5EF4-FFF2-40B4-BE49-F238E27FC236}">
              <a16:creationId xmlns:a16="http://schemas.microsoft.com/office/drawing/2014/main" id="{57020F0F-13F7-40EF-BFF3-E258C38D0D44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39" name="Rectángulo 38">
          <a:extLst>
            <a:ext uri="{FF2B5EF4-FFF2-40B4-BE49-F238E27FC236}">
              <a16:creationId xmlns:a16="http://schemas.microsoft.com/office/drawing/2014/main" id="{1A885801-2ACC-48C6-AB86-F9108C7DDED9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40" name="Rectángulo 39">
          <a:extLst>
            <a:ext uri="{FF2B5EF4-FFF2-40B4-BE49-F238E27FC236}">
              <a16:creationId xmlns:a16="http://schemas.microsoft.com/office/drawing/2014/main" id="{1647E4EF-EC2D-48F7-A9F9-4912B63ED6E5}"/>
            </a:ext>
          </a:extLst>
        </xdr:cNvPr>
        <xdr:cNvSpPr/>
      </xdr:nvSpPr>
      <xdr:spPr>
        <a:xfrm>
          <a:off x="114776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41" name="Rectángulo 40">
          <a:extLst>
            <a:ext uri="{FF2B5EF4-FFF2-40B4-BE49-F238E27FC236}">
              <a16:creationId xmlns:a16="http://schemas.microsoft.com/office/drawing/2014/main" id="{C4B4B0ED-2726-41DD-B85C-B375F72F206A}"/>
            </a:ext>
          </a:extLst>
        </xdr:cNvPr>
        <xdr:cNvSpPr/>
      </xdr:nvSpPr>
      <xdr:spPr>
        <a:xfrm>
          <a:off x="114776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42" name="Rectángulo 41">
          <a:extLst>
            <a:ext uri="{FF2B5EF4-FFF2-40B4-BE49-F238E27FC236}">
              <a16:creationId xmlns:a16="http://schemas.microsoft.com/office/drawing/2014/main" id="{B32C0F90-3F91-4C6E-81B3-C155E8D684A7}"/>
            </a:ext>
          </a:extLst>
        </xdr:cNvPr>
        <xdr:cNvSpPr/>
      </xdr:nvSpPr>
      <xdr:spPr>
        <a:xfrm>
          <a:off x="114776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43" name="Rectángulo 42">
          <a:extLst>
            <a:ext uri="{FF2B5EF4-FFF2-40B4-BE49-F238E27FC236}">
              <a16:creationId xmlns:a16="http://schemas.microsoft.com/office/drawing/2014/main" id="{8F4B0C1F-5553-4781-92DC-6D0FDBB58CDB}"/>
            </a:ext>
          </a:extLst>
        </xdr:cNvPr>
        <xdr:cNvSpPr/>
      </xdr:nvSpPr>
      <xdr:spPr>
        <a:xfrm>
          <a:off x="127730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93</xdr:row>
      <xdr:rowOff>0</xdr:rowOff>
    </xdr:from>
    <xdr:ext cx="184731" cy="937629"/>
    <xdr:sp macro="" textlink="">
      <xdr:nvSpPr>
        <xdr:cNvPr id="44" name="Rectángulo 43">
          <a:extLst>
            <a:ext uri="{FF2B5EF4-FFF2-40B4-BE49-F238E27FC236}">
              <a16:creationId xmlns:a16="http://schemas.microsoft.com/office/drawing/2014/main" id="{C272A991-03C9-43A8-BB8F-00D9D422D78C}"/>
            </a:ext>
          </a:extLst>
        </xdr:cNvPr>
        <xdr:cNvSpPr/>
      </xdr:nvSpPr>
      <xdr:spPr>
        <a:xfrm>
          <a:off x="11477625" y="524922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54" name="Rectángulo 53">
          <a:extLst>
            <a:ext uri="{FF2B5EF4-FFF2-40B4-BE49-F238E27FC236}">
              <a16:creationId xmlns:a16="http://schemas.microsoft.com/office/drawing/2014/main" id="{F65ED030-3907-40EC-8CF0-04E884C1C08E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55" name="Rectángulo 54">
          <a:extLst>
            <a:ext uri="{FF2B5EF4-FFF2-40B4-BE49-F238E27FC236}">
              <a16:creationId xmlns:a16="http://schemas.microsoft.com/office/drawing/2014/main" id="{E83143FF-633D-4AB7-B333-770C4B4BB267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56" name="Rectángulo 55">
          <a:extLst>
            <a:ext uri="{FF2B5EF4-FFF2-40B4-BE49-F238E27FC236}">
              <a16:creationId xmlns:a16="http://schemas.microsoft.com/office/drawing/2014/main" id="{28593F5E-2FD6-4634-B840-9590BABB4D35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57" name="Rectángulo 56">
          <a:extLst>
            <a:ext uri="{FF2B5EF4-FFF2-40B4-BE49-F238E27FC236}">
              <a16:creationId xmlns:a16="http://schemas.microsoft.com/office/drawing/2014/main" id="{D180524A-9075-44D5-BA73-1616A0A9A821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58" name="Rectángulo 57">
          <a:extLst>
            <a:ext uri="{FF2B5EF4-FFF2-40B4-BE49-F238E27FC236}">
              <a16:creationId xmlns:a16="http://schemas.microsoft.com/office/drawing/2014/main" id="{85411D1D-9A74-4C3C-9AA2-31FA36F22AE4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59" name="Rectángulo 58">
          <a:extLst>
            <a:ext uri="{FF2B5EF4-FFF2-40B4-BE49-F238E27FC236}">
              <a16:creationId xmlns:a16="http://schemas.microsoft.com/office/drawing/2014/main" id="{113D0315-9F0E-41DF-BD34-3D7C78B8FBC2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60" name="Rectángulo 59">
          <a:extLst>
            <a:ext uri="{FF2B5EF4-FFF2-40B4-BE49-F238E27FC236}">
              <a16:creationId xmlns:a16="http://schemas.microsoft.com/office/drawing/2014/main" id="{B17447D8-3D8B-4FDD-9853-07ED311C8093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61" name="Rectángulo 60">
          <a:extLst>
            <a:ext uri="{FF2B5EF4-FFF2-40B4-BE49-F238E27FC236}">
              <a16:creationId xmlns:a16="http://schemas.microsoft.com/office/drawing/2014/main" id="{991DD898-5012-43F1-AE89-F090C62EB5CA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62" name="Rectángulo 61">
          <a:extLst>
            <a:ext uri="{FF2B5EF4-FFF2-40B4-BE49-F238E27FC236}">
              <a16:creationId xmlns:a16="http://schemas.microsoft.com/office/drawing/2014/main" id="{1C22214D-0BA5-40DD-9F3D-99F33BFFBCC2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63" name="Rectángulo 62">
          <a:extLst>
            <a:ext uri="{FF2B5EF4-FFF2-40B4-BE49-F238E27FC236}">
              <a16:creationId xmlns:a16="http://schemas.microsoft.com/office/drawing/2014/main" id="{9DE8477B-7625-41FB-BD5F-7036F93EB10A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64" name="Rectángulo 63">
          <a:extLst>
            <a:ext uri="{FF2B5EF4-FFF2-40B4-BE49-F238E27FC236}">
              <a16:creationId xmlns:a16="http://schemas.microsoft.com/office/drawing/2014/main" id="{DF13CC6D-B20D-4F65-8F37-76EF12F1E69F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65" name="Rectángulo 64">
          <a:extLst>
            <a:ext uri="{FF2B5EF4-FFF2-40B4-BE49-F238E27FC236}">
              <a16:creationId xmlns:a16="http://schemas.microsoft.com/office/drawing/2014/main" id="{C985983B-AA0F-46A5-BEE6-D73F6A8A6E67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66" name="Rectángulo 65">
          <a:extLst>
            <a:ext uri="{FF2B5EF4-FFF2-40B4-BE49-F238E27FC236}">
              <a16:creationId xmlns:a16="http://schemas.microsoft.com/office/drawing/2014/main" id="{76E9DE5A-D1E7-4DD8-8E70-2AEDEAB95F8C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67" name="Rectángulo 66">
          <a:extLst>
            <a:ext uri="{FF2B5EF4-FFF2-40B4-BE49-F238E27FC236}">
              <a16:creationId xmlns:a16="http://schemas.microsoft.com/office/drawing/2014/main" id="{498BA39D-9F11-4C31-AE99-017FA723D5D1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68" name="Rectángulo 67">
          <a:extLst>
            <a:ext uri="{FF2B5EF4-FFF2-40B4-BE49-F238E27FC236}">
              <a16:creationId xmlns:a16="http://schemas.microsoft.com/office/drawing/2014/main" id="{1468DAA8-DE29-4367-BB6C-48CA833DC3AB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69" name="Rectángulo 68">
          <a:extLst>
            <a:ext uri="{FF2B5EF4-FFF2-40B4-BE49-F238E27FC236}">
              <a16:creationId xmlns:a16="http://schemas.microsoft.com/office/drawing/2014/main" id="{8D5C6B05-8CA4-4F80-9088-7BB0C1ACE042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70" name="Rectángulo 69">
          <a:extLst>
            <a:ext uri="{FF2B5EF4-FFF2-40B4-BE49-F238E27FC236}">
              <a16:creationId xmlns:a16="http://schemas.microsoft.com/office/drawing/2014/main" id="{B8E2586A-6617-451A-88F9-E43736EDECF9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71" name="Rectángulo 70">
          <a:extLst>
            <a:ext uri="{FF2B5EF4-FFF2-40B4-BE49-F238E27FC236}">
              <a16:creationId xmlns:a16="http://schemas.microsoft.com/office/drawing/2014/main" id="{3B8268C3-C17B-4C41-A277-0E6249B650FB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72" name="Rectángulo 71">
          <a:extLst>
            <a:ext uri="{FF2B5EF4-FFF2-40B4-BE49-F238E27FC236}">
              <a16:creationId xmlns:a16="http://schemas.microsoft.com/office/drawing/2014/main" id="{588A4A13-D1C3-4ECA-AED1-D88B872E184F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73" name="Rectángulo 72">
          <a:extLst>
            <a:ext uri="{FF2B5EF4-FFF2-40B4-BE49-F238E27FC236}">
              <a16:creationId xmlns:a16="http://schemas.microsoft.com/office/drawing/2014/main" id="{DFB605A0-2790-4868-8E93-943A0B0BDFCD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74" name="Rectángulo 73">
          <a:extLst>
            <a:ext uri="{FF2B5EF4-FFF2-40B4-BE49-F238E27FC236}">
              <a16:creationId xmlns:a16="http://schemas.microsoft.com/office/drawing/2014/main" id="{5C3F175C-6677-4D41-9977-C0598906979D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75" name="Rectángulo 74">
          <a:extLst>
            <a:ext uri="{FF2B5EF4-FFF2-40B4-BE49-F238E27FC236}">
              <a16:creationId xmlns:a16="http://schemas.microsoft.com/office/drawing/2014/main" id="{FF516C5A-6C52-4F0D-9811-126083E584AC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76" name="Rectángulo 75">
          <a:extLst>
            <a:ext uri="{FF2B5EF4-FFF2-40B4-BE49-F238E27FC236}">
              <a16:creationId xmlns:a16="http://schemas.microsoft.com/office/drawing/2014/main" id="{0BBC4B42-2AF9-4A7D-8027-CFD5F296FDDF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77" name="Rectángulo 76">
          <a:extLst>
            <a:ext uri="{FF2B5EF4-FFF2-40B4-BE49-F238E27FC236}">
              <a16:creationId xmlns:a16="http://schemas.microsoft.com/office/drawing/2014/main" id="{20421FD9-9E83-4FAB-A120-1FC6D9420A35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78" name="Rectángulo 77">
          <a:extLst>
            <a:ext uri="{FF2B5EF4-FFF2-40B4-BE49-F238E27FC236}">
              <a16:creationId xmlns:a16="http://schemas.microsoft.com/office/drawing/2014/main" id="{B0004C14-1445-4069-884B-7E6845F01B18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79" name="Rectángulo 78">
          <a:extLst>
            <a:ext uri="{FF2B5EF4-FFF2-40B4-BE49-F238E27FC236}">
              <a16:creationId xmlns:a16="http://schemas.microsoft.com/office/drawing/2014/main" id="{03D2A317-E6C7-4721-B3F9-8C92407DF536}"/>
            </a:ext>
          </a:extLst>
        </xdr:cNvPr>
        <xdr:cNvSpPr/>
      </xdr:nvSpPr>
      <xdr:spPr>
        <a:xfrm>
          <a:off x="114776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80" name="Rectángulo 79">
          <a:extLst>
            <a:ext uri="{FF2B5EF4-FFF2-40B4-BE49-F238E27FC236}">
              <a16:creationId xmlns:a16="http://schemas.microsoft.com/office/drawing/2014/main" id="{20CA5F3A-2C4F-4B1B-860A-9400DD335DCD}"/>
            </a:ext>
          </a:extLst>
        </xdr:cNvPr>
        <xdr:cNvSpPr/>
      </xdr:nvSpPr>
      <xdr:spPr>
        <a:xfrm>
          <a:off x="114776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81" name="Rectángulo 80">
          <a:extLst>
            <a:ext uri="{FF2B5EF4-FFF2-40B4-BE49-F238E27FC236}">
              <a16:creationId xmlns:a16="http://schemas.microsoft.com/office/drawing/2014/main" id="{840ADDD2-FB45-44D1-9750-A379030D5B11}"/>
            </a:ext>
          </a:extLst>
        </xdr:cNvPr>
        <xdr:cNvSpPr/>
      </xdr:nvSpPr>
      <xdr:spPr>
        <a:xfrm>
          <a:off x="114776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82" name="Rectángulo 81">
          <a:extLst>
            <a:ext uri="{FF2B5EF4-FFF2-40B4-BE49-F238E27FC236}">
              <a16:creationId xmlns:a16="http://schemas.microsoft.com/office/drawing/2014/main" id="{41E223FE-D39D-4ECB-AA6C-72282F4AAD64}"/>
            </a:ext>
          </a:extLst>
        </xdr:cNvPr>
        <xdr:cNvSpPr/>
      </xdr:nvSpPr>
      <xdr:spPr>
        <a:xfrm>
          <a:off x="114776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83" name="Rectángulo 82">
          <a:extLst>
            <a:ext uri="{FF2B5EF4-FFF2-40B4-BE49-F238E27FC236}">
              <a16:creationId xmlns:a16="http://schemas.microsoft.com/office/drawing/2014/main" id="{3C7D7336-4B73-4CF0-972F-857D676C687B}"/>
            </a:ext>
          </a:extLst>
        </xdr:cNvPr>
        <xdr:cNvSpPr/>
      </xdr:nvSpPr>
      <xdr:spPr>
        <a:xfrm>
          <a:off x="114776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84" name="Rectángulo 83">
          <a:extLst>
            <a:ext uri="{FF2B5EF4-FFF2-40B4-BE49-F238E27FC236}">
              <a16:creationId xmlns:a16="http://schemas.microsoft.com/office/drawing/2014/main" id="{87B280B0-1B4A-4EEE-A3DB-2CEF810D3D48}"/>
            </a:ext>
          </a:extLst>
        </xdr:cNvPr>
        <xdr:cNvSpPr/>
      </xdr:nvSpPr>
      <xdr:spPr>
        <a:xfrm>
          <a:off x="114776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85" name="Rectángulo 84">
          <a:extLst>
            <a:ext uri="{FF2B5EF4-FFF2-40B4-BE49-F238E27FC236}">
              <a16:creationId xmlns:a16="http://schemas.microsoft.com/office/drawing/2014/main" id="{F0157B8C-2635-4BED-BF5D-CD1BACD86CE0}"/>
            </a:ext>
          </a:extLst>
        </xdr:cNvPr>
        <xdr:cNvSpPr/>
      </xdr:nvSpPr>
      <xdr:spPr>
        <a:xfrm>
          <a:off x="114776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86" name="Rectángulo 85">
          <a:extLst>
            <a:ext uri="{FF2B5EF4-FFF2-40B4-BE49-F238E27FC236}">
              <a16:creationId xmlns:a16="http://schemas.microsoft.com/office/drawing/2014/main" id="{DCBCFE2C-9CDD-4E81-9DEB-650E25EEB84A}"/>
            </a:ext>
          </a:extLst>
        </xdr:cNvPr>
        <xdr:cNvSpPr/>
      </xdr:nvSpPr>
      <xdr:spPr>
        <a:xfrm>
          <a:off x="114776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87" name="Rectángulo 86">
          <a:extLst>
            <a:ext uri="{FF2B5EF4-FFF2-40B4-BE49-F238E27FC236}">
              <a16:creationId xmlns:a16="http://schemas.microsoft.com/office/drawing/2014/main" id="{0A17B6C9-6621-4EFB-ACB5-262203FFDC52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88" name="Rectángulo 87">
          <a:extLst>
            <a:ext uri="{FF2B5EF4-FFF2-40B4-BE49-F238E27FC236}">
              <a16:creationId xmlns:a16="http://schemas.microsoft.com/office/drawing/2014/main" id="{E1B2B354-2381-48C2-A34E-662079AAEC79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89" name="Rectángulo 88">
          <a:extLst>
            <a:ext uri="{FF2B5EF4-FFF2-40B4-BE49-F238E27FC236}">
              <a16:creationId xmlns:a16="http://schemas.microsoft.com/office/drawing/2014/main" id="{3657B029-BDD0-4C0A-8747-C608CAA616B0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90" name="Rectángulo 89">
          <a:extLst>
            <a:ext uri="{FF2B5EF4-FFF2-40B4-BE49-F238E27FC236}">
              <a16:creationId xmlns:a16="http://schemas.microsoft.com/office/drawing/2014/main" id="{53EBB229-1C78-493C-A776-22363739F9DE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91" name="Rectángulo 90">
          <a:extLst>
            <a:ext uri="{FF2B5EF4-FFF2-40B4-BE49-F238E27FC236}">
              <a16:creationId xmlns:a16="http://schemas.microsoft.com/office/drawing/2014/main" id="{59F7B8CB-43AD-4331-AD71-8D8FC6BE6E22}"/>
            </a:ext>
          </a:extLst>
        </xdr:cNvPr>
        <xdr:cNvSpPr/>
      </xdr:nvSpPr>
      <xdr:spPr>
        <a:xfrm>
          <a:off x="114776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92" name="Rectángulo 91">
          <a:extLst>
            <a:ext uri="{FF2B5EF4-FFF2-40B4-BE49-F238E27FC236}">
              <a16:creationId xmlns:a16="http://schemas.microsoft.com/office/drawing/2014/main" id="{FC26CA50-8B98-4ADC-8DB3-346F057E203A}"/>
            </a:ext>
          </a:extLst>
        </xdr:cNvPr>
        <xdr:cNvSpPr/>
      </xdr:nvSpPr>
      <xdr:spPr>
        <a:xfrm>
          <a:off x="114776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93" name="Rectángulo 92">
          <a:extLst>
            <a:ext uri="{FF2B5EF4-FFF2-40B4-BE49-F238E27FC236}">
              <a16:creationId xmlns:a16="http://schemas.microsoft.com/office/drawing/2014/main" id="{898B9A7F-3D2D-483A-95F3-A228E8EBD4A1}"/>
            </a:ext>
          </a:extLst>
        </xdr:cNvPr>
        <xdr:cNvSpPr/>
      </xdr:nvSpPr>
      <xdr:spPr>
        <a:xfrm>
          <a:off x="114776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94" name="Rectángulo 93">
          <a:extLst>
            <a:ext uri="{FF2B5EF4-FFF2-40B4-BE49-F238E27FC236}">
              <a16:creationId xmlns:a16="http://schemas.microsoft.com/office/drawing/2014/main" id="{036FCB27-9706-47F9-A5B7-16BAA3422A33}"/>
            </a:ext>
          </a:extLst>
        </xdr:cNvPr>
        <xdr:cNvSpPr/>
      </xdr:nvSpPr>
      <xdr:spPr>
        <a:xfrm>
          <a:off x="127730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141</xdr:row>
      <xdr:rowOff>0</xdr:rowOff>
    </xdr:from>
    <xdr:ext cx="184731" cy="937629"/>
    <xdr:sp macro="" textlink="">
      <xdr:nvSpPr>
        <xdr:cNvPr id="95" name="Rectángulo 94">
          <a:extLst>
            <a:ext uri="{FF2B5EF4-FFF2-40B4-BE49-F238E27FC236}">
              <a16:creationId xmlns:a16="http://schemas.microsoft.com/office/drawing/2014/main" id="{309DE8E7-2348-424B-93DC-E841CFC5E011}"/>
            </a:ext>
          </a:extLst>
        </xdr:cNvPr>
        <xdr:cNvSpPr/>
      </xdr:nvSpPr>
      <xdr:spPr>
        <a:xfrm>
          <a:off x="11477625" y="7866697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244928</xdr:colOff>
      <xdr:row>192</xdr:row>
      <xdr:rowOff>0</xdr:rowOff>
    </xdr:from>
    <xdr:ext cx="184731" cy="937629"/>
    <xdr:sp macro="" textlink="">
      <xdr:nvSpPr>
        <xdr:cNvPr id="96" name="Rectángulo 95">
          <a:extLst>
            <a:ext uri="{FF2B5EF4-FFF2-40B4-BE49-F238E27FC236}">
              <a16:creationId xmlns:a16="http://schemas.microsoft.com/office/drawing/2014/main" id="{C2795CC0-B989-42C3-8710-15767E7E7C89}"/>
            </a:ext>
          </a:extLst>
        </xdr:cNvPr>
        <xdr:cNvSpPr/>
      </xdr:nvSpPr>
      <xdr:spPr>
        <a:xfrm>
          <a:off x="13017953" y="1025271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288224</xdr:colOff>
      <xdr:row>238</xdr:row>
      <xdr:rowOff>34637</xdr:rowOff>
    </xdr:from>
    <xdr:ext cx="184731" cy="937629"/>
    <xdr:sp macro="" textlink="">
      <xdr:nvSpPr>
        <xdr:cNvPr id="100" name="Rectángulo 99">
          <a:extLst>
            <a:ext uri="{FF2B5EF4-FFF2-40B4-BE49-F238E27FC236}">
              <a16:creationId xmlns:a16="http://schemas.microsoft.com/office/drawing/2014/main" id="{F2BF69C4-6FC2-4B72-9826-37013E6D142C}"/>
            </a:ext>
          </a:extLst>
        </xdr:cNvPr>
        <xdr:cNvSpPr/>
      </xdr:nvSpPr>
      <xdr:spPr>
        <a:xfrm>
          <a:off x="6592042" y="13525501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01" name="Rectángulo 100">
          <a:extLst>
            <a:ext uri="{FF2B5EF4-FFF2-40B4-BE49-F238E27FC236}">
              <a16:creationId xmlns:a16="http://schemas.microsoft.com/office/drawing/2014/main" id="{953438DF-6FAF-4682-9B97-E7D8CADCE452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02" name="Rectángulo 101">
          <a:extLst>
            <a:ext uri="{FF2B5EF4-FFF2-40B4-BE49-F238E27FC236}">
              <a16:creationId xmlns:a16="http://schemas.microsoft.com/office/drawing/2014/main" id="{0A9AC337-F509-4C69-ADA2-47BE21778A0E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03" name="Rectángulo 102">
          <a:extLst>
            <a:ext uri="{FF2B5EF4-FFF2-40B4-BE49-F238E27FC236}">
              <a16:creationId xmlns:a16="http://schemas.microsoft.com/office/drawing/2014/main" id="{4A17815D-E3CB-41ED-8EF4-1E4B6A8D1B5E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04" name="Rectángulo 103">
          <a:extLst>
            <a:ext uri="{FF2B5EF4-FFF2-40B4-BE49-F238E27FC236}">
              <a16:creationId xmlns:a16="http://schemas.microsoft.com/office/drawing/2014/main" id="{2DBD1C86-26DC-4FD4-90BB-524A570B410F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05" name="Rectángulo 104">
          <a:extLst>
            <a:ext uri="{FF2B5EF4-FFF2-40B4-BE49-F238E27FC236}">
              <a16:creationId xmlns:a16="http://schemas.microsoft.com/office/drawing/2014/main" id="{D0940249-B9D4-4902-8951-C815CABE80EC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06" name="Rectángulo 105">
          <a:extLst>
            <a:ext uri="{FF2B5EF4-FFF2-40B4-BE49-F238E27FC236}">
              <a16:creationId xmlns:a16="http://schemas.microsoft.com/office/drawing/2014/main" id="{AEEAEA6F-E0E0-4D92-8D69-3A58F33751F6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07" name="Rectángulo 106">
          <a:extLst>
            <a:ext uri="{FF2B5EF4-FFF2-40B4-BE49-F238E27FC236}">
              <a16:creationId xmlns:a16="http://schemas.microsoft.com/office/drawing/2014/main" id="{69083604-600D-4279-8619-B6DC00450598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08" name="Rectángulo 107">
          <a:extLst>
            <a:ext uri="{FF2B5EF4-FFF2-40B4-BE49-F238E27FC236}">
              <a16:creationId xmlns:a16="http://schemas.microsoft.com/office/drawing/2014/main" id="{ECDB54B3-6C51-4667-9341-D9F2F251F60E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09" name="Rectángulo 108">
          <a:extLst>
            <a:ext uri="{FF2B5EF4-FFF2-40B4-BE49-F238E27FC236}">
              <a16:creationId xmlns:a16="http://schemas.microsoft.com/office/drawing/2014/main" id="{6AF6395C-B7D0-4501-A5B1-27C86123404F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10" name="Rectángulo 109">
          <a:extLst>
            <a:ext uri="{FF2B5EF4-FFF2-40B4-BE49-F238E27FC236}">
              <a16:creationId xmlns:a16="http://schemas.microsoft.com/office/drawing/2014/main" id="{3C09B894-4087-4E94-8DEA-67669DAB324A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11" name="Rectángulo 110">
          <a:extLst>
            <a:ext uri="{FF2B5EF4-FFF2-40B4-BE49-F238E27FC236}">
              <a16:creationId xmlns:a16="http://schemas.microsoft.com/office/drawing/2014/main" id="{172C5830-DC2D-4B0D-9FA3-0D9E621FF73D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12" name="Rectángulo 111">
          <a:extLst>
            <a:ext uri="{FF2B5EF4-FFF2-40B4-BE49-F238E27FC236}">
              <a16:creationId xmlns:a16="http://schemas.microsoft.com/office/drawing/2014/main" id="{12C6B090-DCDD-41B8-9294-F03622576017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13" name="Rectángulo 112">
          <a:extLst>
            <a:ext uri="{FF2B5EF4-FFF2-40B4-BE49-F238E27FC236}">
              <a16:creationId xmlns:a16="http://schemas.microsoft.com/office/drawing/2014/main" id="{E6839AC8-7C6E-4359-8745-D62617F9E910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14" name="Rectángulo 113">
          <a:extLst>
            <a:ext uri="{FF2B5EF4-FFF2-40B4-BE49-F238E27FC236}">
              <a16:creationId xmlns:a16="http://schemas.microsoft.com/office/drawing/2014/main" id="{805CE26F-BACD-44C6-824A-0EA36E5E75DB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15" name="Rectángulo 114">
          <a:extLst>
            <a:ext uri="{FF2B5EF4-FFF2-40B4-BE49-F238E27FC236}">
              <a16:creationId xmlns:a16="http://schemas.microsoft.com/office/drawing/2014/main" id="{F1F1E71A-4716-4D3F-9E67-DF90008A19A3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16" name="Rectángulo 115">
          <a:extLst>
            <a:ext uri="{FF2B5EF4-FFF2-40B4-BE49-F238E27FC236}">
              <a16:creationId xmlns:a16="http://schemas.microsoft.com/office/drawing/2014/main" id="{70311288-6E41-441D-B24B-3714C4A0CEED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17" name="Rectángulo 116">
          <a:extLst>
            <a:ext uri="{FF2B5EF4-FFF2-40B4-BE49-F238E27FC236}">
              <a16:creationId xmlns:a16="http://schemas.microsoft.com/office/drawing/2014/main" id="{A92AB302-C1D1-4160-8885-45471754D130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18" name="Rectángulo 117">
          <a:extLst>
            <a:ext uri="{FF2B5EF4-FFF2-40B4-BE49-F238E27FC236}">
              <a16:creationId xmlns:a16="http://schemas.microsoft.com/office/drawing/2014/main" id="{A790B1BD-1ABF-4FE6-89B3-A027AC573F12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19" name="Rectángulo 118">
          <a:extLst>
            <a:ext uri="{FF2B5EF4-FFF2-40B4-BE49-F238E27FC236}">
              <a16:creationId xmlns:a16="http://schemas.microsoft.com/office/drawing/2014/main" id="{82A940EA-4583-4A07-8450-7F73EB4F6297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20" name="Rectángulo 119">
          <a:extLst>
            <a:ext uri="{FF2B5EF4-FFF2-40B4-BE49-F238E27FC236}">
              <a16:creationId xmlns:a16="http://schemas.microsoft.com/office/drawing/2014/main" id="{073D02AF-F637-4B7F-956F-5DF7A86C5435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21" name="Rectángulo 120">
          <a:extLst>
            <a:ext uri="{FF2B5EF4-FFF2-40B4-BE49-F238E27FC236}">
              <a16:creationId xmlns:a16="http://schemas.microsoft.com/office/drawing/2014/main" id="{42839740-3991-43AE-9A1C-1A2F26025B4A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22" name="Rectángulo 121">
          <a:extLst>
            <a:ext uri="{FF2B5EF4-FFF2-40B4-BE49-F238E27FC236}">
              <a16:creationId xmlns:a16="http://schemas.microsoft.com/office/drawing/2014/main" id="{AEEF5116-C0BC-4969-B9DE-C03EFF90134C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23" name="Rectángulo 122">
          <a:extLst>
            <a:ext uri="{FF2B5EF4-FFF2-40B4-BE49-F238E27FC236}">
              <a16:creationId xmlns:a16="http://schemas.microsoft.com/office/drawing/2014/main" id="{BAA0D4A5-269D-4D88-ACDB-CF62AAD1A59B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24" name="Rectángulo 123">
          <a:extLst>
            <a:ext uri="{FF2B5EF4-FFF2-40B4-BE49-F238E27FC236}">
              <a16:creationId xmlns:a16="http://schemas.microsoft.com/office/drawing/2014/main" id="{A44E8FD8-CDBD-4C7D-9D19-B59B61B7030E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25" name="Rectángulo 124">
          <a:extLst>
            <a:ext uri="{FF2B5EF4-FFF2-40B4-BE49-F238E27FC236}">
              <a16:creationId xmlns:a16="http://schemas.microsoft.com/office/drawing/2014/main" id="{58E50BAF-E9A0-4F56-940E-067349A49880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26" name="Rectángulo 125">
          <a:extLst>
            <a:ext uri="{FF2B5EF4-FFF2-40B4-BE49-F238E27FC236}">
              <a16:creationId xmlns:a16="http://schemas.microsoft.com/office/drawing/2014/main" id="{593251AA-B1D4-4A37-892B-A9F4F5A63822}"/>
            </a:ext>
          </a:extLst>
        </xdr:cNvPr>
        <xdr:cNvSpPr/>
      </xdr:nvSpPr>
      <xdr:spPr>
        <a:xfrm>
          <a:off x="114776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27" name="Rectángulo 126">
          <a:extLst>
            <a:ext uri="{FF2B5EF4-FFF2-40B4-BE49-F238E27FC236}">
              <a16:creationId xmlns:a16="http://schemas.microsoft.com/office/drawing/2014/main" id="{3A4643EC-4BDE-4644-9AB7-209099244030}"/>
            </a:ext>
          </a:extLst>
        </xdr:cNvPr>
        <xdr:cNvSpPr/>
      </xdr:nvSpPr>
      <xdr:spPr>
        <a:xfrm>
          <a:off x="114776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28" name="Rectángulo 127">
          <a:extLst>
            <a:ext uri="{FF2B5EF4-FFF2-40B4-BE49-F238E27FC236}">
              <a16:creationId xmlns:a16="http://schemas.microsoft.com/office/drawing/2014/main" id="{B4A46FEB-46B6-44E7-AF34-91F8C89AFC18}"/>
            </a:ext>
          </a:extLst>
        </xdr:cNvPr>
        <xdr:cNvSpPr/>
      </xdr:nvSpPr>
      <xdr:spPr>
        <a:xfrm>
          <a:off x="114776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29" name="Rectángulo 128">
          <a:extLst>
            <a:ext uri="{FF2B5EF4-FFF2-40B4-BE49-F238E27FC236}">
              <a16:creationId xmlns:a16="http://schemas.microsoft.com/office/drawing/2014/main" id="{89E9F974-FF7F-4641-B2FD-8E0E95DA9A3D}"/>
            </a:ext>
          </a:extLst>
        </xdr:cNvPr>
        <xdr:cNvSpPr/>
      </xdr:nvSpPr>
      <xdr:spPr>
        <a:xfrm>
          <a:off x="114776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30" name="Rectángulo 129">
          <a:extLst>
            <a:ext uri="{FF2B5EF4-FFF2-40B4-BE49-F238E27FC236}">
              <a16:creationId xmlns:a16="http://schemas.microsoft.com/office/drawing/2014/main" id="{21E4F90E-C67E-418A-AB2E-A2EEEA5E842B}"/>
            </a:ext>
          </a:extLst>
        </xdr:cNvPr>
        <xdr:cNvSpPr/>
      </xdr:nvSpPr>
      <xdr:spPr>
        <a:xfrm>
          <a:off x="114776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31" name="Rectángulo 130">
          <a:extLst>
            <a:ext uri="{FF2B5EF4-FFF2-40B4-BE49-F238E27FC236}">
              <a16:creationId xmlns:a16="http://schemas.microsoft.com/office/drawing/2014/main" id="{76812ABA-83D9-441F-A106-3D185BB68CFB}"/>
            </a:ext>
          </a:extLst>
        </xdr:cNvPr>
        <xdr:cNvSpPr/>
      </xdr:nvSpPr>
      <xdr:spPr>
        <a:xfrm>
          <a:off x="114776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32" name="Rectángulo 131">
          <a:extLst>
            <a:ext uri="{FF2B5EF4-FFF2-40B4-BE49-F238E27FC236}">
              <a16:creationId xmlns:a16="http://schemas.microsoft.com/office/drawing/2014/main" id="{D01EB868-B850-427E-BD2A-29CF914A4F06}"/>
            </a:ext>
          </a:extLst>
        </xdr:cNvPr>
        <xdr:cNvSpPr/>
      </xdr:nvSpPr>
      <xdr:spPr>
        <a:xfrm>
          <a:off x="114776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33" name="Rectángulo 132">
          <a:extLst>
            <a:ext uri="{FF2B5EF4-FFF2-40B4-BE49-F238E27FC236}">
              <a16:creationId xmlns:a16="http://schemas.microsoft.com/office/drawing/2014/main" id="{5E0C1FBD-CEEB-4B60-B8E5-01DE7E76BFDC}"/>
            </a:ext>
          </a:extLst>
        </xdr:cNvPr>
        <xdr:cNvSpPr/>
      </xdr:nvSpPr>
      <xdr:spPr>
        <a:xfrm>
          <a:off x="114776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34" name="Rectángulo 133">
          <a:extLst>
            <a:ext uri="{FF2B5EF4-FFF2-40B4-BE49-F238E27FC236}">
              <a16:creationId xmlns:a16="http://schemas.microsoft.com/office/drawing/2014/main" id="{527C5BDA-4FE4-4FE5-AEE2-C476AD7DA41F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35" name="Rectángulo 134">
          <a:extLst>
            <a:ext uri="{FF2B5EF4-FFF2-40B4-BE49-F238E27FC236}">
              <a16:creationId xmlns:a16="http://schemas.microsoft.com/office/drawing/2014/main" id="{46F95965-BD4C-419C-B1A4-1E692EF7A78D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36" name="Rectángulo 135">
          <a:extLst>
            <a:ext uri="{FF2B5EF4-FFF2-40B4-BE49-F238E27FC236}">
              <a16:creationId xmlns:a16="http://schemas.microsoft.com/office/drawing/2014/main" id="{DBDA4D83-DC25-4B34-9D57-6062FFC32781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37" name="Rectángulo 136">
          <a:extLst>
            <a:ext uri="{FF2B5EF4-FFF2-40B4-BE49-F238E27FC236}">
              <a16:creationId xmlns:a16="http://schemas.microsoft.com/office/drawing/2014/main" id="{2DF178B2-BF21-48B8-BCA9-B4F039612065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38" name="Rectángulo 137">
          <a:extLst>
            <a:ext uri="{FF2B5EF4-FFF2-40B4-BE49-F238E27FC236}">
              <a16:creationId xmlns:a16="http://schemas.microsoft.com/office/drawing/2014/main" id="{B99B522B-9656-4240-B47A-DAC80FAE5F73}"/>
            </a:ext>
          </a:extLst>
        </xdr:cNvPr>
        <xdr:cNvSpPr/>
      </xdr:nvSpPr>
      <xdr:spPr>
        <a:xfrm>
          <a:off x="114776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39" name="Rectángulo 138">
          <a:extLst>
            <a:ext uri="{FF2B5EF4-FFF2-40B4-BE49-F238E27FC236}">
              <a16:creationId xmlns:a16="http://schemas.microsoft.com/office/drawing/2014/main" id="{DE8ADE16-4E3C-4414-BDE8-2AA71A3DE70D}"/>
            </a:ext>
          </a:extLst>
        </xdr:cNvPr>
        <xdr:cNvSpPr/>
      </xdr:nvSpPr>
      <xdr:spPr>
        <a:xfrm>
          <a:off x="114776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40" name="Rectángulo 139">
          <a:extLst>
            <a:ext uri="{FF2B5EF4-FFF2-40B4-BE49-F238E27FC236}">
              <a16:creationId xmlns:a16="http://schemas.microsoft.com/office/drawing/2014/main" id="{65A4AF3F-6A0B-4471-B4A4-C58B6467E837}"/>
            </a:ext>
          </a:extLst>
        </xdr:cNvPr>
        <xdr:cNvSpPr/>
      </xdr:nvSpPr>
      <xdr:spPr>
        <a:xfrm>
          <a:off x="114776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ES" sz="5400" b="1" i="0" u="none" strike="noStrike" kern="0" cap="none" spc="0" normalizeH="0" baseline="0" noProof="0">
            <a:ln w="12700">
              <a:solidFill>
                <a:srgbClr val="4F81BD"/>
              </a:solidFill>
              <a:prstDash val="solid"/>
            </a:ln>
            <a:pattFill prst="pct50">
              <a:fgClr>
                <a:srgbClr val="4F81BD"/>
              </a:fgClr>
              <a:bgClr>
                <a:srgbClr val="4F81BD">
                  <a:lumMod val="20000"/>
                  <a:lumOff val="80000"/>
                </a:srgbClr>
              </a:bgClr>
            </a:pattFill>
            <a:effectLst>
              <a:outerShdw dist="38100" dir="2640000" algn="bl" rotWithShape="0">
                <a:srgbClr val="4F81BD"/>
              </a:outerShdw>
            </a:effectLst>
            <a:uLnTx/>
            <a:uFillTx/>
          </a:endParaRPr>
        </a:p>
      </xdr:txBody>
    </xdr:sp>
    <xdr:clientData/>
  </xdr:oneCellAnchor>
  <xdr:oneCellAnchor>
    <xdr:from>
      <xdr:col>9</xdr:col>
      <xdr:colOff>0</xdr:colOff>
      <xdr:row>192</xdr:row>
      <xdr:rowOff>0</xdr:rowOff>
    </xdr:from>
    <xdr:ext cx="184731" cy="937629"/>
    <xdr:sp macro="" textlink="">
      <xdr:nvSpPr>
        <xdr:cNvPr id="141" name="Rectángulo 140">
          <a:extLst>
            <a:ext uri="{FF2B5EF4-FFF2-40B4-BE49-F238E27FC236}">
              <a16:creationId xmlns:a16="http://schemas.microsoft.com/office/drawing/2014/main" id="{880947F4-C7EB-4FA5-A693-243DEA8F3CE7}"/>
            </a:ext>
          </a:extLst>
        </xdr:cNvPr>
        <xdr:cNvSpPr/>
      </xdr:nvSpPr>
      <xdr:spPr>
        <a:xfrm>
          <a:off x="12773025" y="10534650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s-ES" sz="5400" b="1" cap="none" spc="0">
            <a:ln w="12700">
              <a:solidFill>
                <a:schemeClr val="accent1"/>
              </a:solidFill>
              <a:prstDash val="solid"/>
            </a:ln>
            <a:pattFill prst="pct50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effectLst>
              <a:outerShdw dist="38100" dir="2640000" algn="bl" rotWithShape="0">
                <a:schemeClr val="accent1"/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24"/>
  <sheetViews>
    <sheetView view="pageBreakPreview" topLeftCell="A388" zoomScale="110" zoomScaleNormal="14" zoomScaleSheetLayoutView="110" workbookViewId="0">
      <selection activeCell="C118" sqref="C118"/>
    </sheetView>
  </sheetViews>
  <sheetFormatPr baseColWidth="10" defaultRowHeight="15" x14ac:dyDescent="0.25"/>
  <cols>
    <col min="2" max="2" width="8.7109375" customWidth="1"/>
    <col min="3" max="3" width="14.28515625" customWidth="1"/>
    <col min="5" max="19" width="9.7109375" customWidth="1"/>
  </cols>
  <sheetData>
    <row r="1" spans="1:23" ht="27.95" customHeight="1" x14ac:dyDescent="0.25">
      <c r="A1" s="286"/>
      <c r="B1" s="287"/>
      <c r="C1" s="287"/>
      <c r="D1" s="287"/>
      <c r="E1" s="292" t="s">
        <v>0</v>
      </c>
      <c r="F1" s="293"/>
      <c r="G1" s="293"/>
      <c r="H1" s="293"/>
      <c r="I1" s="293"/>
      <c r="J1" s="293"/>
      <c r="K1" s="293"/>
      <c r="L1" s="293"/>
      <c r="M1" s="294"/>
      <c r="N1" s="292" t="s">
        <v>89</v>
      </c>
      <c r="O1" s="293"/>
      <c r="P1" s="293"/>
      <c r="Q1" s="293"/>
      <c r="R1" s="293"/>
      <c r="S1" s="294"/>
      <c r="T1" s="293"/>
      <c r="U1" s="293"/>
      <c r="V1" s="293"/>
      <c r="W1" s="294"/>
    </row>
    <row r="2" spans="1:23" ht="27.95" customHeight="1" x14ac:dyDescent="0.25">
      <c r="A2" s="288"/>
      <c r="B2" s="289"/>
      <c r="C2" s="289"/>
      <c r="D2" s="289"/>
      <c r="E2" s="295"/>
      <c r="F2" s="296"/>
      <c r="G2" s="296"/>
      <c r="H2" s="296"/>
      <c r="I2" s="296"/>
      <c r="J2" s="296"/>
      <c r="K2" s="296"/>
      <c r="L2" s="296"/>
      <c r="M2" s="297"/>
      <c r="N2" s="295"/>
      <c r="O2" s="296"/>
      <c r="P2" s="296"/>
      <c r="Q2" s="296"/>
      <c r="R2" s="296"/>
      <c r="S2" s="297"/>
      <c r="T2" s="298"/>
      <c r="U2" s="298"/>
      <c r="V2" s="298"/>
      <c r="W2" s="299"/>
    </row>
    <row r="3" spans="1:23" ht="27.95" customHeight="1" x14ac:dyDescent="0.25">
      <c r="A3" s="288"/>
      <c r="B3" s="289"/>
      <c r="C3" s="289"/>
      <c r="D3" s="289"/>
      <c r="E3" s="302" t="s">
        <v>1</v>
      </c>
      <c r="F3" s="303"/>
      <c r="G3" s="303"/>
      <c r="H3" s="303"/>
      <c r="I3" s="303"/>
      <c r="J3" s="303"/>
      <c r="K3" s="303"/>
      <c r="L3" s="303"/>
      <c r="M3" s="304"/>
      <c r="N3" s="308" t="s">
        <v>70</v>
      </c>
      <c r="O3" s="309"/>
      <c r="P3" s="310">
        <v>43550</v>
      </c>
      <c r="Q3" s="310"/>
      <c r="R3" s="57" t="s">
        <v>2</v>
      </c>
      <c r="S3" s="58" t="s">
        <v>391</v>
      </c>
      <c r="T3" s="298"/>
      <c r="U3" s="298"/>
      <c r="V3" s="298"/>
      <c r="W3" s="299"/>
    </row>
    <row r="4" spans="1:23" ht="27.75" customHeight="1" thickBot="1" x14ac:dyDescent="0.3">
      <c r="A4" s="290"/>
      <c r="B4" s="291"/>
      <c r="C4" s="291"/>
      <c r="D4" s="291"/>
      <c r="E4" s="305"/>
      <c r="F4" s="306"/>
      <c r="G4" s="306"/>
      <c r="H4" s="306"/>
      <c r="I4" s="306"/>
      <c r="J4" s="306"/>
      <c r="K4" s="306"/>
      <c r="L4" s="306"/>
      <c r="M4" s="307"/>
      <c r="N4" s="311" t="s">
        <v>71</v>
      </c>
      <c r="O4" s="312"/>
      <c r="P4" s="313" t="s">
        <v>282</v>
      </c>
      <c r="Q4" s="313"/>
      <c r="R4" s="313"/>
      <c r="S4" s="314"/>
      <c r="T4" s="300"/>
      <c r="U4" s="300"/>
      <c r="V4" s="300"/>
      <c r="W4" s="301"/>
    </row>
    <row r="5" spans="1:23" ht="24.75" customHeight="1" x14ac:dyDescent="0.25">
      <c r="A5" s="276" t="s">
        <v>3</v>
      </c>
      <c r="B5" s="277"/>
      <c r="C5" s="277"/>
      <c r="D5" s="277"/>
      <c r="E5" s="277"/>
      <c r="F5" s="278"/>
      <c r="G5" s="279" t="s">
        <v>4</v>
      </c>
      <c r="H5" s="280"/>
      <c r="I5" s="280"/>
      <c r="J5" s="280"/>
      <c r="K5" s="280"/>
      <c r="L5" s="280"/>
      <c r="M5" s="280"/>
      <c r="N5" s="280"/>
      <c r="O5" s="280"/>
      <c r="P5" s="280"/>
      <c r="Q5" s="281"/>
      <c r="R5" s="279" t="s">
        <v>72</v>
      </c>
      <c r="S5" s="280"/>
      <c r="T5" s="280"/>
      <c r="U5" s="280"/>
      <c r="V5" s="280"/>
      <c r="W5" s="282"/>
    </row>
    <row r="6" spans="1:23" ht="24.75" customHeight="1" x14ac:dyDescent="0.25">
      <c r="A6" s="262" t="s">
        <v>79</v>
      </c>
      <c r="B6" s="263"/>
      <c r="C6" s="263"/>
      <c r="D6" s="263"/>
      <c r="E6" s="263"/>
      <c r="F6" s="264"/>
      <c r="G6" s="265" t="s">
        <v>284</v>
      </c>
      <c r="H6" s="263"/>
      <c r="I6" s="263"/>
      <c r="J6" s="263"/>
      <c r="K6" s="263"/>
      <c r="L6" s="263"/>
      <c r="M6" s="263"/>
      <c r="N6" s="263"/>
      <c r="O6" s="263"/>
      <c r="P6" s="263"/>
      <c r="Q6" s="264"/>
      <c r="R6" s="283" t="s">
        <v>283</v>
      </c>
      <c r="S6" s="225"/>
      <c r="T6" s="225"/>
      <c r="U6" s="225"/>
      <c r="V6" s="225"/>
      <c r="W6" s="284"/>
    </row>
    <row r="7" spans="1:23" ht="24.75" customHeight="1" x14ac:dyDescent="0.25">
      <c r="A7" s="267" t="s">
        <v>5</v>
      </c>
      <c r="B7" s="177"/>
      <c r="C7" s="177"/>
      <c r="D7" s="177"/>
      <c r="E7" s="177"/>
      <c r="F7" s="268"/>
      <c r="G7" s="176" t="s">
        <v>6</v>
      </c>
      <c r="H7" s="177"/>
      <c r="I7" s="177"/>
      <c r="J7" s="177"/>
      <c r="K7" s="177"/>
      <c r="L7" s="177"/>
      <c r="M7" s="177"/>
      <c r="N7" s="268"/>
      <c r="O7" s="176" t="s">
        <v>7</v>
      </c>
      <c r="P7" s="177"/>
      <c r="Q7" s="177"/>
      <c r="R7" s="177"/>
      <c r="S7" s="177"/>
      <c r="T7" s="177"/>
      <c r="U7" s="177"/>
      <c r="V7" s="177"/>
      <c r="W7" s="285"/>
    </row>
    <row r="8" spans="1:23" ht="24.75" customHeight="1" x14ac:dyDescent="0.25">
      <c r="A8" s="262" t="s">
        <v>122</v>
      </c>
      <c r="B8" s="263"/>
      <c r="C8" s="263"/>
      <c r="D8" s="263"/>
      <c r="E8" s="263"/>
      <c r="F8" s="264"/>
      <c r="G8" s="265" t="s">
        <v>91</v>
      </c>
      <c r="H8" s="263"/>
      <c r="I8" s="263"/>
      <c r="J8" s="263"/>
      <c r="K8" s="263"/>
      <c r="L8" s="263"/>
      <c r="M8" s="263"/>
      <c r="N8" s="264"/>
      <c r="O8" s="265" t="s">
        <v>392</v>
      </c>
      <c r="P8" s="263"/>
      <c r="Q8" s="263"/>
      <c r="R8" s="263"/>
      <c r="S8" s="263"/>
      <c r="T8" s="263"/>
      <c r="U8" s="263"/>
      <c r="V8" s="263"/>
      <c r="W8" s="266"/>
    </row>
    <row r="9" spans="1:23" ht="24.75" customHeight="1" x14ac:dyDescent="0.25">
      <c r="A9" s="267" t="s">
        <v>8</v>
      </c>
      <c r="B9" s="177"/>
      <c r="C9" s="177"/>
      <c r="D9" s="177"/>
      <c r="E9" s="177"/>
      <c r="F9" s="268"/>
      <c r="G9" s="176" t="s">
        <v>9</v>
      </c>
      <c r="H9" s="177"/>
      <c r="I9" s="269" t="s">
        <v>395</v>
      </c>
      <c r="J9" s="269"/>
      <c r="K9" s="269"/>
      <c r="L9" s="269"/>
      <c r="M9" s="269"/>
      <c r="N9" s="270"/>
      <c r="O9" s="271" t="s">
        <v>10</v>
      </c>
      <c r="P9" s="272"/>
      <c r="Q9" s="272"/>
      <c r="R9" s="272" t="s">
        <v>394</v>
      </c>
      <c r="S9" s="272"/>
      <c r="T9" s="272"/>
      <c r="U9" s="272"/>
      <c r="V9" s="272"/>
      <c r="W9" s="273"/>
    </row>
    <row r="10" spans="1:23" ht="24.75" customHeight="1" x14ac:dyDescent="0.25">
      <c r="A10" s="262" t="s">
        <v>80</v>
      </c>
      <c r="B10" s="263"/>
      <c r="C10" s="263"/>
      <c r="D10" s="263"/>
      <c r="E10" s="263"/>
      <c r="F10" s="264"/>
      <c r="G10" s="11"/>
      <c r="H10" s="12"/>
      <c r="I10" s="263" t="s">
        <v>396</v>
      </c>
      <c r="J10" s="263"/>
      <c r="K10" s="263"/>
      <c r="L10" s="263"/>
      <c r="M10" s="263"/>
      <c r="N10" s="264"/>
      <c r="O10" s="13"/>
      <c r="P10" s="14"/>
      <c r="Q10" s="14"/>
      <c r="R10" s="274"/>
      <c r="S10" s="274"/>
      <c r="T10" s="274"/>
      <c r="U10" s="274"/>
      <c r="V10" s="274"/>
      <c r="W10" s="275"/>
    </row>
    <row r="11" spans="1:23" ht="24.75" customHeight="1" x14ac:dyDescent="0.25">
      <c r="A11" s="172" t="s">
        <v>11</v>
      </c>
      <c r="B11" s="173"/>
      <c r="C11" s="56"/>
      <c r="D11" s="174" t="s">
        <v>73</v>
      </c>
      <c r="E11" s="174"/>
      <c r="F11" s="175"/>
      <c r="G11" s="176" t="s">
        <v>12</v>
      </c>
      <c r="H11" s="177"/>
      <c r="I11" s="325">
        <v>5932</v>
      </c>
      <c r="J11" s="325"/>
      <c r="K11" s="247" t="s">
        <v>13</v>
      </c>
      <c r="L11" s="247"/>
      <c r="M11" s="247"/>
      <c r="N11" s="248"/>
      <c r="O11" s="251" t="s">
        <v>14</v>
      </c>
      <c r="P11" s="173"/>
      <c r="Q11" s="173"/>
      <c r="R11" s="173"/>
      <c r="S11" s="252" t="s">
        <v>15</v>
      </c>
      <c r="T11" s="252"/>
      <c r="U11" s="252"/>
      <c r="V11" s="252"/>
      <c r="W11" s="253"/>
    </row>
    <row r="12" spans="1:23" ht="24.75" customHeight="1" x14ac:dyDescent="0.25">
      <c r="A12" s="254" t="s">
        <v>16</v>
      </c>
      <c r="B12" s="255"/>
      <c r="C12" s="55"/>
      <c r="D12" s="256" t="s">
        <v>74</v>
      </c>
      <c r="E12" s="256"/>
      <c r="F12" s="257"/>
      <c r="G12" s="11"/>
      <c r="H12" s="12"/>
      <c r="I12" s="326"/>
      <c r="J12" s="326"/>
      <c r="K12" s="249"/>
      <c r="L12" s="249"/>
      <c r="M12" s="249"/>
      <c r="N12" s="250"/>
      <c r="O12" s="258" t="s">
        <v>17</v>
      </c>
      <c r="P12" s="259"/>
      <c r="Q12" s="259"/>
      <c r="R12" s="259"/>
      <c r="S12" s="323" t="s">
        <v>177</v>
      </c>
      <c r="T12" s="323"/>
      <c r="U12" s="323"/>
      <c r="V12" s="323"/>
      <c r="W12" s="324"/>
    </row>
    <row r="13" spans="1:23" ht="24.75" customHeight="1" x14ac:dyDescent="0.25">
      <c r="A13" s="212" t="s">
        <v>18</v>
      </c>
      <c r="B13" s="213"/>
      <c r="C13" s="213"/>
      <c r="D13" s="213"/>
      <c r="E13" s="213"/>
      <c r="F13" s="214"/>
      <c r="G13" s="215" t="s">
        <v>19</v>
      </c>
      <c r="H13" s="216"/>
      <c r="I13" s="216"/>
      <c r="J13" s="216"/>
      <c r="K13" s="216"/>
      <c r="L13" s="216"/>
      <c r="M13" s="216"/>
      <c r="N13" s="217"/>
      <c r="O13" s="218" t="s">
        <v>20</v>
      </c>
      <c r="P13" s="219"/>
      <c r="Q13" s="219"/>
      <c r="R13" s="219"/>
      <c r="S13" s="329" t="s">
        <v>178</v>
      </c>
      <c r="T13" s="329"/>
      <c r="U13" s="329"/>
      <c r="V13" s="329"/>
      <c r="W13" s="330"/>
    </row>
    <row r="14" spans="1:23" ht="24.75" customHeight="1" x14ac:dyDescent="0.25">
      <c r="A14" s="222" t="s">
        <v>81</v>
      </c>
      <c r="B14" s="220"/>
      <c r="C14" s="220"/>
      <c r="D14" s="220"/>
      <c r="E14" s="220"/>
      <c r="F14" s="223"/>
      <c r="G14" s="227" t="s">
        <v>21</v>
      </c>
      <c r="H14" s="228"/>
      <c r="I14" s="228"/>
      <c r="J14" s="228"/>
      <c r="K14" s="228"/>
      <c r="L14" s="228"/>
      <c r="M14" s="228"/>
      <c r="N14" s="229"/>
      <c r="O14" s="233" t="s">
        <v>37</v>
      </c>
      <c r="P14" s="234"/>
      <c r="Q14" s="234"/>
      <c r="R14" s="234"/>
      <c r="S14" s="331" t="s">
        <v>78</v>
      </c>
      <c r="T14" s="331"/>
      <c r="U14" s="331"/>
      <c r="V14" s="331"/>
      <c r="W14" s="332"/>
    </row>
    <row r="15" spans="1:23" ht="24.75" customHeight="1" x14ac:dyDescent="0.25">
      <c r="A15" s="224"/>
      <c r="B15" s="225"/>
      <c r="C15" s="225"/>
      <c r="D15" s="225"/>
      <c r="E15" s="225"/>
      <c r="F15" s="226"/>
      <c r="G15" s="230"/>
      <c r="H15" s="231"/>
      <c r="I15" s="231"/>
      <c r="J15" s="231"/>
      <c r="K15" s="231"/>
      <c r="L15" s="231"/>
      <c r="M15" s="231"/>
      <c r="N15" s="232"/>
      <c r="O15" s="236" t="s">
        <v>42</v>
      </c>
      <c r="P15" s="237"/>
      <c r="Q15" s="237"/>
      <c r="R15" s="237"/>
      <c r="S15" s="333" t="s">
        <v>43</v>
      </c>
      <c r="T15" s="333"/>
      <c r="U15" s="333"/>
      <c r="V15" s="333"/>
      <c r="W15" s="334"/>
    </row>
    <row r="16" spans="1:23" ht="24.75" customHeight="1" x14ac:dyDescent="0.25">
      <c r="A16" s="15" t="s">
        <v>22</v>
      </c>
      <c r="B16" s="240" t="s">
        <v>75</v>
      </c>
      <c r="C16" s="240"/>
      <c r="D16" s="240"/>
      <c r="E16" s="240"/>
      <c r="F16" s="240"/>
      <c r="G16" s="241" t="s">
        <v>23</v>
      </c>
      <c r="H16" s="241"/>
      <c r="I16" s="20" t="s">
        <v>24</v>
      </c>
      <c r="J16" s="242" t="s">
        <v>25</v>
      </c>
      <c r="K16" s="242"/>
      <c r="L16" s="242"/>
      <c r="M16" s="243" t="s">
        <v>26</v>
      </c>
      <c r="N16" s="243"/>
      <c r="O16" s="243"/>
      <c r="P16" s="17" t="s">
        <v>27</v>
      </c>
      <c r="Q16" s="17"/>
      <c r="R16" s="54"/>
      <c r="S16" s="100"/>
      <c r="T16" s="20" t="s">
        <v>76</v>
      </c>
      <c r="U16" s="101" t="s">
        <v>28</v>
      </c>
      <c r="V16" s="102"/>
      <c r="W16" s="103"/>
    </row>
    <row r="17" spans="1:23" ht="24" customHeight="1" thickBot="1" x14ac:dyDescent="0.3">
      <c r="A17" s="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3"/>
    </row>
    <row r="18" spans="1:23" ht="27.95" customHeight="1" thickBot="1" x14ac:dyDescent="0.3">
      <c r="A18" s="168" t="s">
        <v>88</v>
      </c>
      <c r="B18" s="169"/>
      <c r="C18" s="244" t="s">
        <v>82</v>
      </c>
      <c r="D18" s="244" t="s">
        <v>41</v>
      </c>
      <c r="E18" s="166" t="s">
        <v>84</v>
      </c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167"/>
      <c r="T18" s="166" t="s">
        <v>85</v>
      </c>
      <c r="U18" s="167"/>
      <c r="V18" s="168" t="s">
        <v>39</v>
      </c>
      <c r="W18" s="169"/>
    </row>
    <row r="19" spans="1:23" ht="27.95" customHeight="1" thickBot="1" x14ac:dyDescent="0.3">
      <c r="A19" s="170"/>
      <c r="B19" s="171"/>
      <c r="C19" s="245"/>
      <c r="D19" s="245"/>
      <c r="E19" s="8">
        <v>1</v>
      </c>
      <c r="F19" s="9">
        <v>2</v>
      </c>
      <c r="G19" s="9">
        <v>3</v>
      </c>
      <c r="H19" s="9">
        <v>4</v>
      </c>
      <c r="I19" s="9">
        <v>5</v>
      </c>
      <c r="J19" s="9">
        <v>6</v>
      </c>
      <c r="K19" s="9">
        <v>7</v>
      </c>
      <c r="L19" s="9">
        <v>8</v>
      </c>
      <c r="M19" s="9">
        <v>9</v>
      </c>
      <c r="N19" s="9">
        <v>10</v>
      </c>
      <c r="O19" s="9">
        <v>11</v>
      </c>
      <c r="P19" s="9">
        <v>12</v>
      </c>
      <c r="Q19" s="9">
        <v>13</v>
      </c>
      <c r="R19" s="9">
        <v>14</v>
      </c>
      <c r="S19" s="9">
        <v>15</v>
      </c>
      <c r="T19" s="10" t="s">
        <v>86</v>
      </c>
      <c r="U19" s="24" t="s">
        <v>87</v>
      </c>
      <c r="V19" s="170"/>
      <c r="W19" s="171"/>
    </row>
    <row r="20" spans="1:23" ht="27.95" customHeight="1" x14ac:dyDescent="0.25">
      <c r="A20" s="154" t="s">
        <v>329</v>
      </c>
      <c r="B20" s="155"/>
      <c r="C20" s="72" t="s">
        <v>330</v>
      </c>
      <c r="D20" s="7" t="s">
        <v>44</v>
      </c>
      <c r="E20" s="73" t="s">
        <v>393</v>
      </c>
      <c r="F20" s="74">
        <v>16.309999999999999</v>
      </c>
      <c r="G20" s="74">
        <v>16.34</v>
      </c>
      <c r="H20" s="74">
        <v>16.27</v>
      </c>
      <c r="I20" s="75">
        <v>16.37</v>
      </c>
      <c r="J20" s="27"/>
      <c r="K20" s="28"/>
      <c r="L20" s="27"/>
      <c r="M20" s="27"/>
      <c r="N20" s="27"/>
      <c r="O20" s="27"/>
      <c r="P20" s="27"/>
      <c r="Q20" s="27"/>
      <c r="R20" s="28"/>
      <c r="S20" s="28"/>
      <c r="T20" s="29">
        <f>MIN(B20:S20)</f>
        <v>16.27</v>
      </c>
      <c r="U20" s="30">
        <f>MAX(B20:S20)</f>
        <v>16.37</v>
      </c>
      <c r="V20" s="158">
        <f>AVERAGE(E20:S20)</f>
        <v>16.322500000000002</v>
      </c>
      <c r="W20" s="159"/>
    </row>
    <row r="21" spans="1:23" ht="27.95" customHeight="1" x14ac:dyDescent="0.25">
      <c r="A21" s="156"/>
      <c r="B21" s="157"/>
      <c r="C21" s="76" t="s">
        <v>331</v>
      </c>
      <c r="D21" s="4" t="s">
        <v>45</v>
      </c>
      <c r="E21" s="5">
        <v>16.350000000000001</v>
      </c>
      <c r="F21" s="5">
        <v>16.28</v>
      </c>
      <c r="G21" s="5">
        <v>16.399999999999999</v>
      </c>
      <c r="H21" s="5">
        <v>16.399999999999999</v>
      </c>
      <c r="I21" s="5">
        <v>16.37</v>
      </c>
      <c r="J21" s="31"/>
      <c r="K21" s="32"/>
      <c r="L21" s="31"/>
      <c r="M21" s="31"/>
      <c r="N21" s="31"/>
      <c r="O21" s="31"/>
      <c r="P21" s="31"/>
      <c r="Q21" s="31"/>
      <c r="R21" s="32"/>
      <c r="S21" s="32"/>
      <c r="T21" s="33">
        <f t="shared" ref="T21:T66" si="0">MIN(B21:S21)</f>
        <v>16.28</v>
      </c>
      <c r="U21" s="34">
        <f t="shared" ref="U21:U66" si="1">MAX(B21:S21)</f>
        <v>16.399999999999999</v>
      </c>
      <c r="V21" s="160">
        <f t="shared" ref="V21:V66" si="2">AVERAGE(E21:S21)</f>
        <v>16.360000000000003</v>
      </c>
      <c r="W21" s="161"/>
    </row>
    <row r="22" spans="1:23" ht="27.95" customHeight="1" x14ac:dyDescent="0.25">
      <c r="A22" s="156"/>
      <c r="B22" s="157"/>
      <c r="C22" s="76" t="s">
        <v>332</v>
      </c>
      <c r="D22" s="4" t="s">
        <v>46</v>
      </c>
      <c r="E22" s="5">
        <v>16.440000000000001</v>
      </c>
      <c r="F22" s="5">
        <v>16.38</v>
      </c>
      <c r="G22" s="5">
        <v>16.38</v>
      </c>
      <c r="H22" s="5">
        <v>16.38</v>
      </c>
      <c r="I22" s="5">
        <v>16.38</v>
      </c>
      <c r="J22" s="31"/>
      <c r="K22" s="32"/>
      <c r="L22" s="31"/>
      <c r="M22" s="31"/>
      <c r="N22" s="31"/>
      <c r="O22" s="31"/>
      <c r="P22" s="31"/>
      <c r="Q22" s="31"/>
      <c r="R22" s="32"/>
      <c r="S22" s="32"/>
      <c r="T22" s="33">
        <f t="shared" si="0"/>
        <v>16.38</v>
      </c>
      <c r="U22" s="34">
        <f t="shared" si="1"/>
        <v>16.440000000000001</v>
      </c>
      <c r="V22" s="160">
        <f t="shared" si="2"/>
        <v>16.391999999999999</v>
      </c>
      <c r="W22" s="161"/>
    </row>
    <row r="23" spans="1:23" ht="27.95" customHeight="1" thickBot="1" x14ac:dyDescent="0.3">
      <c r="A23" s="210"/>
      <c r="B23" s="211"/>
      <c r="C23" s="77" t="s">
        <v>333</v>
      </c>
      <c r="D23" s="78" t="s">
        <v>47</v>
      </c>
      <c r="E23" s="6">
        <v>16.34</v>
      </c>
      <c r="F23" s="6">
        <v>16.21</v>
      </c>
      <c r="G23" s="6">
        <v>16.25</v>
      </c>
      <c r="H23" s="6">
        <v>16.25</v>
      </c>
      <c r="I23" s="6">
        <v>16.18</v>
      </c>
      <c r="J23" s="35"/>
      <c r="K23" s="36"/>
      <c r="L23" s="35"/>
      <c r="M23" s="35"/>
      <c r="N23" s="35"/>
      <c r="O23" s="35"/>
      <c r="P23" s="35"/>
      <c r="Q23" s="35"/>
      <c r="R23" s="36"/>
      <c r="S23" s="36"/>
      <c r="T23" s="37">
        <f t="shared" si="0"/>
        <v>16.18</v>
      </c>
      <c r="U23" s="38">
        <f t="shared" si="1"/>
        <v>16.34</v>
      </c>
      <c r="V23" s="164">
        <f t="shared" si="2"/>
        <v>16.245999999999999</v>
      </c>
      <c r="W23" s="165"/>
    </row>
    <row r="24" spans="1:23" ht="27.95" customHeight="1" x14ac:dyDescent="0.25">
      <c r="A24" s="154" t="s">
        <v>334</v>
      </c>
      <c r="B24" s="155"/>
      <c r="C24" s="72" t="s">
        <v>335</v>
      </c>
      <c r="D24" s="7" t="s">
        <v>48</v>
      </c>
      <c r="E24" s="79">
        <v>16.3</v>
      </c>
      <c r="F24" s="79">
        <v>16.41</v>
      </c>
      <c r="G24" s="79">
        <v>16.41</v>
      </c>
      <c r="H24" s="79">
        <v>16.399999999999999</v>
      </c>
      <c r="I24" s="79">
        <v>16.309999999999999</v>
      </c>
      <c r="J24" s="27"/>
      <c r="K24" s="28"/>
      <c r="L24" s="27"/>
      <c r="M24" s="27"/>
      <c r="N24" s="27"/>
      <c r="O24" s="27"/>
      <c r="P24" s="27"/>
      <c r="Q24" s="27"/>
      <c r="R24" s="28"/>
      <c r="S24" s="28"/>
      <c r="T24" s="29">
        <f t="shared" si="0"/>
        <v>16.3</v>
      </c>
      <c r="U24" s="30">
        <f t="shared" si="1"/>
        <v>16.41</v>
      </c>
      <c r="V24" s="180">
        <f t="shared" si="2"/>
        <v>16.366000000000003</v>
      </c>
      <c r="W24" s="181"/>
    </row>
    <row r="25" spans="1:23" ht="27.95" customHeight="1" x14ac:dyDescent="0.25">
      <c r="A25" s="156"/>
      <c r="B25" s="157"/>
      <c r="C25" s="76" t="s">
        <v>336</v>
      </c>
      <c r="D25" s="4" t="s">
        <v>49</v>
      </c>
      <c r="E25" s="5">
        <v>16.309999999999999</v>
      </c>
      <c r="F25" s="5">
        <v>16.440000000000001</v>
      </c>
      <c r="G25" s="5">
        <v>16.21</v>
      </c>
      <c r="H25" s="5">
        <v>16.21</v>
      </c>
      <c r="I25" s="5">
        <v>16.2</v>
      </c>
      <c r="J25" s="31"/>
      <c r="K25" s="32"/>
      <c r="L25" s="31"/>
      <c r="M25" s="31"/>
      <c r="N25" s="31"/>
      <c r="O25" s="31"/>
      <c r="P25" s="31"/>
      <c r="Q25" s="31"/>
      <c r="R25" s="32"/>
      <c r="S25" s="32"/>
      <c r="T25" s="33">
        <f t="shared" si="0"/>
        <v>16.2</v>
      </c>
      <c r="U25" s="34">
        <f t="shared" si="1"/>
        <v>16.440000000000001</v>
      </c>
      <c r="V25" s="160">
        <f t="shared" si="2"/>
        <v>16.274000000000001</v>
      </c>
      <c r="W25" s="161"/>
    </row>
    <row r="26" spans="1:23" ht="27.95" customHeight="1" x14ac:dyDescent="0.25">
      <c r="A26" s="156"/>
      <c r="B26" s="157"/>
      <c r="C26" s="76" t="s">
        <v>337</v>
      </c>
      <c r="D26" s="4" t="s">
        <v>50</v>
      </c>
      <c r="E26" s="5">
        <v>16.41</v>
      </c>
      <c r="F26" s="5">
        <v>16.34</v>
      </c>
      <c r="G26" s="5">
        <v>16.43</v>
      </c>
      <c r="H26" s="5">
        <v>16.43</v>
      </c>
      <c r="I26" s="5">
        <v>16.420000000000002</v>
      </c>
      <c r="J26" s="39"/>
      <c r="K26" s="40"/>
      <c r="L26" s="31"/>
      <c r="M26" s="31"/>
      <c r="N26" s="31"/>
      <c r="O26" s="31"/>
      <c r="P26" s="31"/>
      <c r="Q26" s="31"/>
      <c r="R26" s="32"/>
      <c r="S26" s="32"/>
      <c r="T26" s="33">
        <f t="shared" si="0"/>
        <v>16.34</v>
      </c>
      <c r="U26" s="34">
        <f t="shared" si="1"/>
        <v>16.43</v>
      </c>
      <c r="V26" s="160">
        <f t="shared" si="2"/>
        <v>16.405999999999999</v>
      </c>
      <c r="W26" s="161"/>
    </row>
    <row r="27" spans="1:23" ht="27.95" customHeight="1" thickBot="1" x14ac:dyDescent="0.3">
      <c r="A27" s="210"/>
      <c r="B27" s="211"/>
      <c r="C27" s="77" t="s">
        <v>338</v>
      </c>
      <c r="D27" s="78" t="s">
        <v>51</v>
      </c>
      <c r="E27" s="6">
        <v>16.260000000000002</v>
      </c>
      <c r="F27" s="6">
        <v>16.39</v>
      </c>
      <c r="G27" s="6">
        <v>16.45</v>
      </c>
      <c r="H27" s="6">
        <v>16.37</v>
      </c>
      <c r="I27" s="6">
        <v>16.399999999999999</v>
      </c>
      <c r="J27" s="35"/>
      <c r="K27" s="36"/>
      <c r="L27" s="35"/>
      <c r="M27" s="35"/>
      <c r="N27" s="35"/>
      <c r="O27" s="35"/>
      <c r="P27" s="35"/>
      <c r="Q27" s="35"/>
      <c r="R27" s="36"/>
      <c r="S27" s="36"/>
      <c r="T27" s="37">
        <f t="shared" si="0"/>
        <v>16.260000000000002</v>
      </c>
      <c r="U27" s="38">
        <f t="shared" si="1"/>
        <v>16.45</v>
      </c>
      <c r="V27" s="164">
        <f t="shared" si="2"/>
        <v>16.374000000000002</v>
      </c>
      <c r="W27" s="165"/>
    </row>
    <row r="28" spans="1:23" ht="27.95" customHeight="1" x14ac:dyDescent="0.25">
      <c r="A28" s="154" t="s">
        <v>339</v>
      </c>
      <c r="B28" s="155"/>
      <c r="C28" s="72" t="s">
        <v>340</v>
      </c>
      <c r="D28" s="80" t="s">
        <v>52</v>
      </c>
      <c r="E28" s="81">
        <v>16.47</v>
      </c>
      <c r="F28" s="81">
        <v>16.37</v>
      </c>
      <c r="G28" s="81">
        <v>16.46</v>
      </c>
      <c r="H28" s="81">
        <v>16.46</v>
      </c>
      <c r="I28" s="81">
        <v>16.47</v>
      </c>
      <c r="J28" s="41"/>
      <c r="K28" s="42"/>
      <c r="L28" s="41"/>
      <c r="M28" s="41"/>
      <c r="N28" s="41"/>
      <c r="O28" s="41"/>
      <c r="P28" s="41"/>
      <c r="Q28" s="41"/>
      <c r="R28" s="42"/>
      <c r="S28" s="42"/>
      <c r="T28" s="43">
        <f t="shared" si="0"/>
        <v>16.37</v>
      </c>
      <c r="U28" s="44">
        <f t="shared" si="1"/>
        <v>16.47</v>
      </c>
      <c r="V28" s="180">
        <f t="shared" si="2"/>
        <v>16.446000000000002</v>
      </c>
      <c r="W28" s="181"/>
    </row>
    <row r="29" spans="1:23" ht="27.95" customHeight="1" x14ac:dyDescent="0.25">
      <c r="A29" s="156"/>
      <c r="B29" s="157"/>
      <c r="C29" s="76" t="s">
        <v>341</v>
      </c>
      <c r="D29" s="4" t="s">
        <v>53</v>
      </c>
      <c r="E29" s="82">
        <v>16.27</v>
      </c>
      <c r="F29" s="82">
        <v>16.260000000000002</v>
      </c>
      <c r="G29" s="82">
        <v>16.329999999999998</v>
      </c>
      <c r="H29" s="82">
        <v>16.2</v>
      </c>
      <c r="I29" s="82">
        <v>16.2</v>
      </c>
      <c r="J29" s="45"/>
      <c r="K29" s="45"/>
      <c r="L29" s="46"/>
      <c r="M29" s="46"/>
      <c r="N29" s="46"/>
      <c r="O29" s="46"/>
      <c r="P29" s="46"/>
      <c r="Q29" s="46"/>
      <c r="R29" s="45"/>
      <c r="S29" s="45"/>
      <c r="T29" s="33">
        <f t="shared" si="0"/>
        <v>16.2</v>
      </c>
      <c r="U29" s="34">
        <f t="shared" si="1"/>
        <v>16.329999999999998</v>
      </c>
      <c r="V29" s="160">
        <f t="shared" si="2"/>
        <v>16.252000000000002</v>
      </c>
      <c r="W29" s="161"/>
    </row>
    <row r="30" spans="1:23" ht="27.95" customHeight="1" x14ac:dyDescent="0.25">
      <c r="A30" s="156"/>
      <c r="B30" s="157"/>
      <c r="C30" s="76" t="s">
        <v>342</v>
      </c>
      <c r="D30" s="4" t="s">
        <v>54</v>
      </c>
      <c r="E30" s="82">
        <v>16.309999999999999</v>
      </c>
      <c r="F30" s="82">
        <v>16.350000000000001</v>
      </c>
      <c r="G30" s="82">
        <v>16.36</v>
      </c>
      <c r="H30" s="82">
        <v>16.22</v>
      </c>
      <c r="I30" s="82">
        <v>16.41</v>
      </c>
      <c r="J30" s="46"/>
      <c r="K30" s="46"/>
      <c r="L30" s="46"/>
      <c r="M30" s="46"/>
      <c r="N30" s="46"/>
      <c r="O30" s="46"/>
      <c r="P30" s="46"/>
      <c r="Q30" s="46"/>
      <c r="R30" s="45"/>
      <c r="S30" s="45"/>
      <c r="T30" s="33">
        <f t="shared" si="0"/>
        <v>16.22</v>
      </c>
      <c r="U30" s="34">
        <f t="shared" si="1"/>
        <v>16.41</v>
      </c>
      <c r="V30" s="160">
        <f t="shared" si="2"/>
        <v>16.329999999999998</v>
      </c>
      <c r="W30" s="161"/>
    </row>
    <row r="31" spans="1:23" ht="27.95" customHeight="1" thickBot="1" x14ac:dyDescent="0.3">
      <c r="A31" s="210"/>
      <c r="B31" s="211"/>
      <c r="C31" s="77" t="s">
        <v>343</v>
      </c>
      <c r="D31" s="78" t="s">
        <v>55</v>
      </c>
      <c r="E31" s="83">
        <v>16.309999999999999</v>
      </c>
      <c r="F31" s="6">
        <v>16.489999999999998</v>
      </c>
      <c r="G31" s="6">
        <v>16.45</v>
      </c>
      <c r="H31" s="6">
        <v>16.43</v>
      </c>
      <c r="I31" s="6">
        <v>16.43</v>
      </c>
      <c r="J31" s="46"/>
      <c r="K31" s="46"/>
      <c r="L31" s="46"/>
      <c r="M31" s="46"/>
      <c r="N31" s="46"/>
      <c r="O31" s="46"/>
      <c r="P31" s="46"/>
      <c r="Q31" s="46"/>
      <c r="R31" s="45"/>
      <c r="S31" s="45"/>
      <c r="T31" s="33">
        <f t="shared" si="0"/>
        <v>16.309999999999999</v>
      </c>
      <c r="U31" s="34">
        <f t="shared" si="1"/>
        <v>16.489999999999998</v>
      </c>
      <c r="V31" s="164">
        <f t="shared" si="2"/>
        <v>16.422000000000004</v>
      </c>
      <c r="W31" s="165"/>
    </row>
    <row r="32" spans="1:23" ht="27.95" customHeight="1" x14ac:dyDescent="0.25">
      <c r="A32" s="154" t="s">
        <v>344</v>
      </c>
      <c r="B32" s="155"/>
      <c r="C32" s="84" t="s">
        <v>345</v>
      </c>
      <c r="D32" s="85" t="s">
        <v>188</v>
      </c>
      <c r="E32" s="81">
        <v>16.46</v>
      </c>
      <c r="F32" s="81">
        <v>16.46</v>
      </c>
      <c r="G32" s="81">
        <v>16.43</v>
      </c>
      <c r="H32" s="81">
        <v>16.39</v>
      </c>
      <c r="I32" s="81">
        <v>16.3</v>
      </c>
      <c r="J32" s="25"/>
      <c r="K32" s="26"/>
      <c r="L32" s="25"/>
      <c r="M32" s="27"/>
      <c r="N32" s="27"/>
      <c r="O32" s="27"/>
      <c r="P32" s="27"/>
      <c r="Q32" s="27"/>
      <c r="R32" s="28"/>
      <c r="S32" s="28"/>
      <c r="T32" s="29">
        <f t="shared" si="0"/>
        <v>16.3</v>
      </c>
      <c r="U32" s="30">
        <f t="shared" si="1"/>
        <v>16.46</v>
      </c>
      <c r="V32" s="180">
        <f t="shared" si="2"/>
        <v>16.408000000000001</v>
      </c>
      <c r="W32" s="181"/>
    </row>
    <row r="33" spans="1:23" ht="27.95" customHeight="1" x14ac:dyDescent="0.25">
      <c r="A33" s="156"/>
      <c r="B33" s="157"/>
      <c r="C33" s="86" t="s">
        <v>346</v>
      </c>
      <c r="D33" s="87" t="s">
        <v>189</v>
      </c>
      <c r="E33" s="5">
        <v>16.28</v>
      </c>
      <c r="F33" s="5">
        <v>16.37</v>
      </c>
      <c r="G33" s="5">
        <v>16.27</v>
      </c>
      <c r="H33" s="5">
        <v>16.32</v>
      </c>
      <c r="I33" s="5">
        <v>16.23</v>
      </c>
      <c r="J33" s="31"/>
      <c r="K33" s="32"/>
      <c r="L33" s="31"/>
      <c r="M33" s="31"/>
      <c r="N33" s="31"/>
      <c r="O33" s="31"/>
      <c r="P33" s="31"/>
      <c r="Q33" s="31"/>
      <c r="R33" s="32"/>
      <c r="S33" s="32"/>
      <c r="T33" s="33">
        <f t="shared" si="0"/>
        <v>16.23</v>
      </c>
      <c r="U33" s="34">
        <f t="shared" si="1"/>
        <v>16.37</v>
      </c>
      <c r="V33" s="160">
        <f t="shared" si="2"/>
        <v>16.294000000000004</v>
      </c>
      <c r="W33" s="161"/>
    </row>
    <row r="34" spans="1:23" ht="27.95" customHeight="1" x14ac:dyDescent="0.25">
      <c r="A34" s="156"/>
      <c r="B34" s="157"/>
      <c r="C34" s="86" t="s">
        <v>347</v>
      </c>
      <c r="D34" s="87" t="s">
        <v>190</v>
      </c>
      <c r="E34" s="5">
        <v>16.36</v>
      </c>
      <c r="F34" s="5">
        <v>16.36</v>
      </c>
      <c r="G34" s="5">
        <v>16.38</v>
      </c>
      <c r="H34" s="5">
        <v>16.36</v>
      </c>
      <c r="I34" s="5">
        <v>16.440000000000001</v>
      </c>
      <c r="J34" s="31"/>
      <c r="K34" s="32"/>
      <c r="L34" s="31"/>
      <c r="M34" s="31"/>
      <c r="N34" s="31"/>
      <c r="O34" s="31"/>
      <c r="P34" s="31"/>
      <c r="Q34" s="31"/>
      <c r="R34" s="32"/>
      <c r="S34" s="32"/>
      <c r="T34" s="33">
        <f t="shared" si="0"/>
        <v>16.36</v>
      </c>
      <c r="U34" s="34">
        <f t="shared" si="1"/>
        <v>16.440000000000001</v>
      </c>
      <c r="V34" s="160">
        <f t="shared" si="2"/>
        <v>16.38</v>
      </c>
      <c r="W34" s="161"/>
    </row>
    <row r="35" spans="1:23" ht="27.95" customHeight="1" thickBot="1" x14ac:dyDescent="0.3">
      <c r="A35" s="210"/>
      <c r="B35" s="211"/>
      <c r="C35" s="86" t="s">
        <v>348</v>
      </c>
      <c r="D35" s="88" t="s">
        <v>191</v>
      </c>
      <c r="E35" s="82">
        <v>16.399999999999999</v>
      </c>
      <c r="F35" s="82">
        <v>16.41</v>
      </c>
      <c r="G35" s="82">
        <v>16.350000000000001</v>
      </c>
      <c r="H35" s="82">
        <v>16.21</v>
      </c>
      <c r="I35" s="82">
        <v>16.2</v>
      </c>
      <c r="J35" s="46"/>
      <c r="K35" s="45"/>
      <c r="L35" s="46"/>
      <c r="M35" s="46"/>
      <c r="N35" s="46"/>
      <c r="O35" s="46"/>
      <c r="P35" s="46"/>
      <c r="Q35" s="46"/>
      <c r="R35" s="45"/>
      <c r="S35" s="45"/>
      <c r="T35" s="47">
        <f t="shared" si="0"/>
        <v>16.2</v>
      </c>
      <c r="U35" s="48">
        <f t="shared" si="1"/>
        <v>16.41</v>
      </c>
      <c r="V35" s="164">
        <f t="shared" si="2"/>
        <v>16.314</v>
      </c>
      <c r="W35" s="165"/>
    </row>
    <row r="36" spans="1:23" ht="27.95" customHeight="1" x14ac:dyDescent="0.25">
      <c r="A36" s="154" t="s">
        <v>349</v>
      </c>
      <c r="B36" s="155"/>
      <c r="C36" s="84" t="s">
        <v>350</v>
      </c>
      <c r="D36" s="85" t="s">
        <v>192</v>
      </c>
      <c r="E36" s="79">
        <v>16.39</v>
      </c>
      <c r="F36" s="79">
        <v>16.329999999999998</v>
      </c>
      <c r="G36" s="79">
        <v>16.37</v>
      </c>
      <c r="H36" s="79">
        <v>16.38</v>
      </c>
      <c r="I36" s="79">
        <v>16.34</v>
      </c>
      <c r="J36" s="27"/>
      <c r="K36" s="28"/>
      <c r="L36" s="27"/>
      <c r="M36" s="27"/>
      <c r="N36" s="27"/>
      <c r="O36" s="27"/>
      <c r="P36" s="27"/>
      <c r="Q36" s="27"/>
      <c r="R36" s="28"/>
      <c r="S36" s="28"/>
      <c r="T36" s="29">
        <f t="shared" si="0"/>
        <v>16.329999999999998</v>
      </c>
      <c r="U36" s="30">
        <f t="shared" si="1"/>
        <v>16.39</v>
      </c>
      <c r="V36" s="180">
        <f t="shared" si="2"/>
        <v>16.362000000000002</v>
      </c>
      <c r="W36" s="181"/>
    </row>
    <row r="37" spans="1:23" ht="27.95" customHeight="1" x14ac:dyDescent="0.25">
      <c r="A37" s="156"/>
      <c r="B37" s="157"/>
      <c r="C37" s="86" t="s">
        <v>346</v>
      </c>
      <c r="D37" s="87" t="s">
        <v>193</v>
      </c>
      <c r="E37" s="5">
        <v>16.41</v>
      </c>
      <c r="F37" s="5">
        <v>16.39</v>
      </c>
      <c r="G37" s="5">
        <v>16.399999999999999</v>
      </c>
      <c r="H37" s="5">
        <v>16.39</v>
      </c>
      <c r="I37" s="5">
        <v>16.39</v>
      </c>
      <c r="J37" s="31"/>
      <c r="K37" s="32"/>
      <c r="L37" s="31"/>
      <c r="M37" s="31"/>
      <c r="N37" s="31"/>
      <c r="O37" s="31"/>
      <c r="P37" s="31"/>
      <c r="Q37" s="31"/>
      <c r="R37" s="32"/>
      <c r="S37" s="32"/>
      <c r="T37" s="33">
        <f t="shared" si="0"/>
        <v>16.39</v>
      </c>
      <c r="U37" s="34">
        <f t="shared" si="1"/>
        <v>16.41</v>
      </c>
      <c r="V37" s="160">
        <f t="shared" si="2"/>
        <v>16.396000000000001</v>
      </c>
      <c r="W37" s="161"/>
    </row>
    <row r="38" spans="1:23" ht="27.95" customHeight="1" x14ac:dyDescent="0.25">
      <c r="A38" s="156"/>
      <c r="B38" s="157"/>
      <c r="C38" s="86" t="s">
        <v>347</v>
      </c>
      <c r="D38" s="87" t="s">
        <v>194</v>
      </c>
      <c r="E38" s="5">
        <v>16.309999999999999</v>
      </c>
      <c r="F38" s="5">
        <v>16.350000000000001</v>
      </c>
      <c r="G38" s="5">
        <v>16.36</v>
      </c>
      <c r="H38" s="5">
        <v>16.22</v>
      </c>
      <c r="I38" s="5">
        <v>16.41</v>
      </c>
      <c r="J38" s="39"/>
      <c r="K38" s="40"/>
      <c r="L38" s="31"/>
      <c r="M38" s="31"/>
      <c r="N38" s="31"/>
      <c r="O38" s="31"/>
      <c r="P38" s="31"/>
      <c r="Q38" s="31"/>
      <c r="R38" s="32"/>
      <c r="S38" s="32"/>
      <c r="T38" s="33">
        <f t="shared" si="0"/>
        <v>16.22</v>
      </c>
      <c r="U38" s="34">
        <f t="shared" si="1"/>
        <v>16.41</v>
      </c>
      <c r="V38" s="160">
        <f t="shared" si="2"/>
        <v>16.329999999999998</v>
      </c>
      <c r="W38" s="161"/>
    </row>
    <row r="39" spans="1:23" ht="27.95" customHeight="1" thickBot="1" x14ac:dyDescent="0.3">
      <c r="A39" s="210"/>
      <c r="B39" s="211"/>
      <c r="C39" s="86" t="s">
        <v>348</v>
      </c>
      <c r="D39" s="89" t="s">
        <v>195</v>
      </c>
      <c r="E39" s="6">
        <v>16.399999999999999</v>
      </c>
      <c r="F39" s="6">
        <v>16.41</v>
      </c>
      <c r="G39" s="6">
        <v>16.350000000000001</v>
      </c>
      <c r="H39" s="6">
        <v>16.21</v>
      </c>
      <c r="I39" s="6">
        <v>16.2</v>
      </c>
      <c r="J39" s="35"/>
      <c r="K39" s="36"/>
      <c r="L39" s="35"/>
      <c r="M39" s="35"/>
      <c r="N39" s="35"/>
      <c r="O39" s="35"/>
      <c r="P39" s="35"/>
      <c r="Q39" s="35"/>
      <c r="R39" s="36"/>
      <c r="S39" s="36"/>
      <c r="T39" s="37">
        <f t="shared" si="0"/>
        <v>16.2</v>
      </c>
      <c r="U39" s="38">
        <f t="shared" si="1"/>
        <v>16.41</v>
      </c>
      <c r="V39" s="164">
        <f t="shared" si="2"/>
        <v>16.314</v>
      </c>
      <c r="W39" s="165"/>
    </row>
    <row r="40" spans="1:23" ht="27.95" customHeight="1" x14ac:dyDescent="0.25">
      <c r="A40" s="154" t="s">
        <v>351</v>
      </c>
      <c r="B40" s="155"/>
      <c r="C40" s="84" t="s">
        <v>352</v>
      </c>
      <c r="D40" s="7" t="s">
        <v>196</v>
      </c>
      <c r="E40" s="73">
        <v>9.44</v>
      </c>
      <c r="F40" s="74">
        <v>9.48</v>
      </c>
      <c r="G40" s="74">
        <v>9.48</v>
      </c>
      <c r="H40" s="74">
        <v>9.44</v>
      </c>
      <c r="I40" s="75">
        <v>9.44</v>
      </c>
      <c r="J40" s="41"/>
      <c r="K40" s="42"/>
      <c r="L40" s="41"/>
      <c r="M40" s="41"/>
      <c r="N40" s="41"/>
      <c r="O40" s="41"/>
      <c r="P40" s="41"/>
      <c r="Q40" s="41"/>
      <c r="R40" s="42"/>
      <c r="S40" s="42"/>
      <c r="T40" s="43">
        <f t="shared" si="0"/>
        <v>9.44</v>
      </c>
      <c r="U40" s="44">
        <f t="shared" si="1"/>
        <v>9.48</v>
      </c>
      <c r="V40" s="180">
        <f t="shared" si="2"/>
        <v>9.4559999999999995</v>
      </c>
      <c r="W40" s="181"/>
    </row>
    <row r="41" spans="1:23" ht="27.95" customHeight="1" x14ac:dyDescent="0.25">
      <c r="A41" s="156"/>
      <c r="B41" s="157"/>
      <c r="C41" s="141" t="s">
        <v>353</v>
      </c>
      <c r="D41" s="4" t="s">
        <v>197</v>
      </c>
      <c r="E41" s="5">
        <v>9.49</v>
      </c>
      <c r="F41" s="5">
        <v>9.5299999999999994</v>
      </c>
      <c r="G41" s="5">
        <v>9.4600000000000009</v>
      </c>
      <c r="H41" s="5">
        <v>9.3800000000000008</v>
      </c>
      <c r="I41" s="5">
        <v>9.4</v>
      </c>
      <c r="J41" s="45"/>
      <c r="K41" s="45"/>
      <c r="L41" s="46"/>
      <c r="M41" s="46"/>
      <c r="N41" s="46"/>
      <c r="O41" s="46"/>
      <c r="P41" s="46"/>
      <c r="Q41" s="46"/>
      <c r="R41" s="45"/>
      <c r="S41" s="45"/>
      <c r="T41" s="33">
        <f t="shared" si="0"/>
        <v>9.3800000000000008</v>
      </c>
      <c r="U41" s="34">
        <f t="shared" si="1"/>
        <v>9.5299999999999994</v>
      </c>
      <c r="V41" s="160">
        <f t="shared" si="2"/>
        <v>9.452</v>
      </c>
      <c r="W41" s="161"/>
    </row>
    <row r="42" spans="1:23" ht="27.95" customHeight="1" x14ac:dyDescent="0.25">
      <c r="A42" s="156"/>
      <c r="B42" s="157"/>
      <c r="C42" s="86" t="s">
        <v>354</v>
      </c>
      <c r="D42" s="4" t="s">
        <v>198</v>
      </c>
      <c r="E42" s="5">
        <v>9.6199999999999992</v>
      </c>
      <c r="F42" s="5">
        <v>9.5299999999999994</v>
      </c>
      <c r="G42" s="5">
        <v>9.5299999999999994</v>
      </c>
      <c r="H42" s="5">
        <v>9.5299999999999994</v>
      </c>
      <c r="I42" s="5">
        <v>9.6</v>
      </c>
      <c r="J42" s="45"/>
      <c r="K42" s="46"/>
      <c r="L42" s="46"/>
      <c r="M42" s="46"/>
      <c r="N42" s="46"/>
      <c r="O42" s="46"/>
      <c r="P42" s="46"/>
      <c r="Q42" s="46"/>
      <c r="R42" s="45"/>
      <c r="S42" s="45"/>
      <c r="T42" s="33">
        <f t="shared" si="0"/>
        <v>9.5299999999999994</v>
      </c>
      <c r="U42" s="34">
        <f t="shared" si="1"/>
        <v>9.6199999999999992</v>
      </c>
      <c r="V42" s="160">
        <f t="shared" si="2"/>
        <v>9.5620000000000012</v>
      </c>
      <c r="W42" s="161"/>
    </row>
    <row r="43" spans="1:23" ht="27.95" customHeight="1" thickBot="1" x14ac:dyDescent="0.3">
      <c r="A43" s="210"/>
      <c r="B43" s="211"/>
      <c r="C43" s="86" t="s">
        <v>355</v>
      </c>
      <c r="D43" s="78" t="s">
        <v>199</v>
      </c>
      <c r="E43" s="6">
        <v>9.5</v>
      </c>
      <c r="F43" s="6">
        <v>9.4499999999999993</v>
      </c>
      <c r="G43" s="6">
        <v>9.52</v>
      </c>
      <c r="H43" s="6">
        <v>9.52</v>
      </c>
      <c r="I43" s="6">
        <v>9.51</v>
      </c>
      <c r="J43" s="35"/>
      <c r="K43" s="35"/>
      <c r="L43" s="35"/>
      <c r="M43" s="35"/>
      <c r="N43" s="35"/>
      <c r="O43" s="35"/>
      <c r="P43" s="35"/>
      <c r="Q43" s="35"/>
      <c r="R43" s="36"/>
      <c r="S43" s="36"/>
      <c r="T43" s="37">
        <f t="shared" si="0"/>
        <v>9.4499999999999993</v>
      </c>
      <c r="U43" s="38">
        <f t="shared" si="1"/>
        <v>9.52</v>
      </c>
      <c r="V43" s="164">
        <f t="shared" si="2"/>
        <v>9.4999999999999982</v>
      </c>
      <c r="W43" s="165"/>
    </row>
    <row r="44" spans="1:23" ht="27.95" customHeight="1" x14ac:dyDescent="0.25">
      <c r="A44" s="154" t="s">
        <v>356</v>
      </c>
      <c r="B44" s="155"/>
      <c r="C44" s="84" t="s">
        <v>357</v>
      </c>
      <c r="D44" s="7" t="s">
        <v>200</v>
      </c>
      <c r="E44" s="73">
        <v>9.7100000000000009</v>
      </c>
      <c r="F44" s="74">
        <v>9.59</v>
      </c>
      <c r="G44" s="74">
        <v>9.5399999999999991</v>
      </c>
      <c r="H44" s="74">
        <v>9.6300000000000008</v>
      </c>
      <c r="I44" s="75">
        <v>9.6999999999999993</v>
      </c>
      <c r="J44" s="25"/>
      <c r="K44" s="26"/>
      <c r="L44" s="25"/>
      <c r="M44" s="27"/>
      <c r="N44" s="27"/>
      <c r="O44" s="27"/>
      <c r="P44" s="27"/>
      <c r="Q44" s="27"/>
      <c r="R44" s="28"/>
      <c r="S44" s="28"/>
      <c r="T44" s="29">
        <f t="shared" si="0"/>
        <v>9.5399999999999991</v>
      </c>
      <c r="U44" s="30">
        <f t="shared" si="1"/>
        <v>9.7100000000000009</v>
      </c>
      <c r="V44" s="180">
        <f t="shared" si="2"/>
        <v>9.6340000000000003</v>
      </c>
      <c r="W44" s="181"/>
    </row>
    <row r="45" spans="1:23" ht="27.95" customHeight="1" x14ac:dyDescent="0.25">
      <c r="A45" s="156"/>
      <c r="B45" s="157"/>
      <c r="C45" s="86" t="s">
        <v>358</v>
      </c>
      <c r="D45" s="4" t="s">
        <v>201</v>
      </c>
      <c r="E45" s="5">
        <v>9.6</v>
      </c>
      <c r="F45" s="5">
        <v>9.51</v>
      </c>
      <c r="G45" s="5">
        <v>9.43</v>
      </c>
      <c r="H45" s="5">
        <v>9.59</v>
      </c>
      <c r="I45" s="5">
        <v>9.59</v>
      </c>
      <c r="J45" s="31"/>
      <c r="K45" s="32"/>
      <c r="L45" s="31"/>
      <c r="M45" s="31"/>
      <c r="N45" s="31"/>
      <c r="O45" s="31"/>
      <c r="P45" s="31"/>
      <c r="Q45" s="31"/>
      <c r="R45" s="32"/>
      <c r="S45" s="32"/>
      <c r="T45" s="33">
        <f t="shared" si="0"/>
        <v>9.43</v>
      </c>
      <c r="U45" s="34">
        <f t="shared" si="1"/>
        <v>9.6</v>
      </c>
      <c r="V45" s="160">
        <f t="shared" si="2"/>
        <v>9.5440000000000005</v>
      </c>
      <c r="W45" s="161"/>
    </row>
    <row r="46" spans="1:23" ht="27.95" customHeight="1" x14ac:dyDescent="0.25">
      <c r="A46" s="156"/>
      <c r="B46" s="157"/>
      <c r="C46" s="86" t="s">
        <v>359</v>
      </c>
      <c r="D46" s="4" t="s">
        <v>202</v>
      </c>
      <c r="E46" s="5">
        <v>9.52</v>
      </c>
      <c r="F46" s="5">
        <v>9.67</v>
      </c>
      <c r="G46" s="5">
        <v>9.4700000000000006</v>
      </c>
      <c r="H46" s="5">
        <v>9.4499999999999993</v>
      </c>
      <c r="I46" s="5">
        <v>9.58</v>
      </c>
      <c r="J46" s="31"/>
      <c r="K46" s="32"/>
      <c r="L46" s="31"/>
      <c r="M46" s="31"/>
      <c r="N46" s="31"/>
      <c r="O46" s="31"/>
      <c r="P46" s="31"/>
      <c r="Q46" s="31"/>
      <c r="R46" s="32"/>
      <c r="S46" s="32"/>
      <c r="T46" s="33">
        <f t="shared" si="0"/>
        <v>9.4499999999999993</v>
      </c>
      <c r="U46" s="34">
        <f t="shared" si="1"/>
        <v>9.67</v>
      </c>
      <c r="V46" s="160">
        <f t="shared" si="2"/>
        <v>9.5380000000000003</v>
      </c>
      <c r="W46" s="161"/>
    </row>
    <row r="47" spans="1:23" ht="27.95" customHeight="1" thickBot="1" x14ac:dyDescent="0.3">
      <c r="A47" s="210"/>
      <c r="B47" s="211"/>
      <c r="C47" s="86" t="s">
        <v>360</v>
      </c>
      <c r="D47" s="78" t="s">
        <v>203</v>
      </c>
      <c r="E47" s="6">
        <v>9.59</v>
      </c>
      <c r="F47" s="6">
        <v>9.59</v>
      </c>
      <c r="G47" s="6">
        <v>9.59</v>
      </c>
      <c r="H47" s="6">
        <v>9.58</v>
      </c>
      <c r="I47" s="6">
        <v>9.57</v>
      </c>
      <c r="J47" s="35"/>
      <c r="K47" s="36"/>
      <c r="L47" s="35"/>
      <c r="M47" s="35"/>
      <c r="N47" s="35"/>
      <c r="O47" s="35"/>
      <c r="P47" s="35"/>
      <c r="Q47" s="35"/>
      <c r="R47" s="36"/>
      <c r="S47" s="36"/>
      <c r="T47" s="37">
        <f t="shared" si="0"/>
        <v>9.57</v>
      </c>
      <c r="U47" s="38">
        <f t="shared" si="1"/>
        <v>9.59</v>
      </c>
      <c r="V47" s="164">
        <f t="shared" si="2"/>
        <v>9.5839999999999996</v>
      </c>
      <c r="W47" s="165"/>
    </row>
    <row r="48" spans="1:23" ht="27.95" customHeight="1" x14ac:dyDescent="0.25">
      <c r="A48" s="154" t="s">
        <v>361</v>
      </c>
      <c r="B48" s="155"/>
      <c r="C48" s="84" t="s">
        <v>362</v>
      </c>
      <c r="D48" s="80" t="s">
        <v>204</v>
      </c>
      <c r="E48" s="81">
        <v>9.5</v>
      </c>
      <c r="F48" s="81">
        <v>9.5399999999999991</v>
      </c>
      <c r="G48" s="81">
        <v>9.5299999999999994</v>
      </c>
      <c r="H48" s="81">
        <v>9.5299999999999994</v>
      </c>
      <c r="I48" s="81">
        <v>9.56</v>
      </c>
      <c r="J48" s="41"/>
      <c r="K48" s="42"/>
      <c r="L48" s="41"/>
      <c r="M48" s="41"/>
      <c r="N48" s="41"/>
      <c r="O48" s="41"/>
      <c r="P48" s="41"/>
      <c r="Q48" s="41"/>
      <c r="R48" s="42"/>
      <c r="S48" s="42"/>
      <c r="T48" s="43">
        <f t="shared" si="0"/>
        <v>9.5</v>
      </c>
      <c r="U48" s="44">
        <f t="shared" si="1"/>
        <v>9.56</v>
      </c>
      <c r="V48" s="180">
        <f t="shared" si="2"/>
        <v>9.532</v>
      </c>
      <c r="W48" s="181"/>
    </row>
    <row r="49" spans="1:23" ht="27.95" customHeight="1" x14ac:dyDescent="0.25">
      <c r="A49" s="156"/>
      <c r="B49" s="157"/>
      <c r="C49" s="86" t="s">
        <v>363</v>
      </c>
      <c r="D49" s="4" t="s">
        <v>205</v>
      </c>
      <c r="E49" s="5">
        <v>9.57</v>
      </c>
      <c r="F49" s="5">
        <v>9.51</v>
      </c>
      <c r="G49" s="5">
        <v>9.52</v>
      </c>
      <c r="H49" s="5">
        <v>9.59</v>
      </c>
      <c r="I49" s="5">
        <v>9.59</v>
      </c>
      <c r="J49" s="31"/>
      <c r="K49" s="32"/>
      <c r="L49" s="31"/>
      <c r="M49" s="31"/>
      <c r="N49" s="31"/>
      <c r="O49" s="31"/>
      <c r="P49" s="31"/>
      <c r="Q49" s="31"/>
      <c r="R49" s="32"/>
      <c r="S49" s="32"/>
      <c r="T49" s="33">
        <f t="shared" si="0"/>
        <v>9.51</v>
      </c>
      <c r="U49" s="34">
        <f t="shared" si="1"/>
        <v>9.59</v>
      </c>
      <c r="V49" s="160">
        <f t="shared" si="2"/>
        <v>9.5560000000000009</v>
      </c>
      <c r="W49" s="161"/>
    </row>
    <row r="50" spans="1:23" ht="27.95" customHeight="1" x14ac:dyDescent="0.25">
      <c r="A50" s="156"/>
      <c r="B50" s="157"/>
      <c r="C50" s="86" t="s">
        <v>364</v>
      </c>
      <c r="D50" s="4" t="s">
        <v>206</v>
      </c>
      <c r="E50" s="5">
        <v>9.5399999999999991</v>
      </c>
      <c r="F50" s="5">
        <v>9.48</v>
      </c>
      <c r="G50" s="5">
        <v>9.51</v>
      </c>
      <c r="H50" s="5">
        <v>9.42</v>
      </c>
      <c r="I50" s="5">
        <v>9.5</v>
      </c>
      <c r="J50" s="39"/>
      <c r="K50" s="40"/>
      <c r="L50" s="31"/>
      <c r="M50" s="31"/>
      <c r="N50" s="31"/>
      <c r="O50" s="31"/>
      <c r="P50" s="31"/>
      <c r="Q50" s="31"/>
      <c r="R50" s="32"/>
      <c r="S50" s="32"/>
      <c r="T50" s="33">
        <f t="shared" si="0"/>
        <v>9.42</v>
      </c>
      <c r="U50" s="34">
        <f t="shared" si="1"/>
        <v>9.5399999999999991</v>
      </c>
      <c r="V50" s="160">
        <f t="shared" si="2"/>
        <v>9.49</v>
      </c>
      <c r="W50" s="161"/>
    </row>
    <row r="51" spans="1:23" ht="27.95" customHeight="1" thickBot="1" x14ac:dyDescent="0.3">
      <c r="A51" s="210"/>
      <c r="B51" s="211"/>
      <c r="C51" s="86" t="s">
        <v>365</v>
      </c>
      <c r="D51" s="91" t="s">
        <v>207</v>
      </c>
      <c r="E51" s="82">
        <v>9.58</v>
      </c>
      <c r="F51" s="82">
        <v>9.5399999999999991</v>
      </c>
      <c r="G51" s="82">
        <v>9.59</v>
      </c>
      <c r="H51" s="82">
        <v>9.57</v>
      </c>
      <c r="I51" s="82">
        <v>9.51</v>
      </c>
      <c r="J51" s="46"/>
      <c r="K51" s="45"/>
      <c r="L51" s="46"/>
      <c r="M51" s="46"/>
      <c r="N51" s="46"/>
      <c r="O51" s="46"/>
      <c r="P51" s="46"/>
      <c r="Q51" s="46"/>
      <c r="R51" s="45"/>
      <c r="S51" s="45"/>
      <c r="T51" s="47">
        <f t="shared" si="0"/>
        <v>9.51</v>
      </c>
      <c r="U51" s="48">
        <f t="shared" si="1"/>
        <v>9.59</v>
      </c>
      <c r="V51" s="164">
        <f t="shared" si="2"/>
        <v>9.5579999999999998</v>
      </c>
      <c r="W51" s="165"/>
    </row>
    <row r="52" spans="1:23" ht="27.95" customHeight="1" x14ac:dyDescent="0.25">
      <c r="A52" s="154" t="s">
        <v>366</v>
      </c>
      <c r="B52" s="155"/>
      <c r="C52" s="84" t="s">
        <v>367</v>
      </c>
      <c r="D52" s="7" t="s">
        <v>208</v>
      </c>
      <c r="E52" s="79">
        <v>10.67</v>
      </c>
      <c r="F52" s="79">
        <v>10.62</v>
      </c>
      <c r="G52" s="79">
        <v>10.72</v>
      </c>
      <c r="H52" s="79">
        <v>10.65</v>
      </c>
      <c r="I52" s="79">
        <v>10.67</v>
      </c>
      <c r="J52" s="27"/>
      <c r="K52" s="28"/>
      <c r="L52" s="27"/>
      <c r="M52" s="27"/>
      <c r="N52" s="27"/>
      <c r="O52" s="27"/>
      <c r="P52" s="27"/>
      <c r="Q52" s="27"/>
      <c r="R52" s="28"/>
      <c r="S52" s="28"/>
      <c r="T52" s="29">
        <f t="shared" si="0"/>
        <v>10.62</v>
      </c>
      <c r="U52" s="30">
        <f t="shared" si="1"/>
        <v>10.72</v>
      </c>
      <c r="V52" s="180">
        <f t="shared" si="2"/>
        <v>10.666</v>
      </c>
      <c r="W52" s="181"/>
    </row>
    <row r="53" spans="1:23" ht="27.95" customHeight="1" x14ac:dyDescent="0.25">
      <c r="A53" s="156"/>
      <c r="B53" s="157"/>
      <c r="C53" s="86" t="s">
        <v>368</v>
      </c>
      <c r="D53" s="4" t="s">
        <v>209</v>
      </c>
      <c r="E53" s="82">
        <v>10.55</v>
      </c>
      <c r="F53" s="82">
        <v>10.59</v>
      </c>
      <c r="G53" s="82">
        <v>10.63</v>
      </c>
      <c r="H53" s="82">
        <v>10.63</v>
      </c>
      <c r="I53" s="82">
        <v>10.63</v>
      </c>
      <c r="J53" s="46"/>
      <c r="K53" s="45"/>
      <c r="L53" s="46"/>
      <c r="M53" s="46"/>
      <c r="N53" s="46"/>
      <c r="O53" s="46"/>
      <c r="P53" s="46"/>
      <c r="Q53" s="46"/>
      <c r="R53" s="45"/>
      <c r="S53" s="45"/>
      <c r="T53" s="33">
        <f t="shared" si="0"/>
        <v>10.55</v>
      </c>
      <c r="U53" s="34">
        <f t="shared" si="1"/>
        <v>10.63</v>
      </c>
      <c r="V53" s="160">
        <f t="shared" si="2"/>
        <v>10.606000000000002</v>
      </c>
      <c r="W53" s="161"/>
    </row>
    <row r="54" spans="1:23" ht="27.95" customHeight="1" x14ac:dyDescent="0.25">
      <c r="A54" s="156"/>
      <c r="B54" s="157"/>
      <c r="C54" s="86" t="s">
        <v>369</v>
      </c>
      <c r="D54" s="4" t="s">
        <v>210</v>
      </c>
      <c r="E54" s="82">
        <v>10.85</v>
      </c>
      <c r="F54" s="82">
        <v>10.78</v>
      </c>
      <c r="G54" s="82">
        <v>10.79</v>
      </c>
      <c r="H54" s="82">
        <v>10.74</v>
      </c>
      <c r="I54" s="82">
        <v>10.78</v>
      </c>
      <c r="J54" s="40"/>
      <c r="K54" s="46"/>
      <c r="L54" s="46"/>
      <c r="M54" s="46"/>
      <c r="N54" s="46"/>
      <c r="O54" s="46"/>
      <c r="P54" s="46"/>
      <c r="Q54" s="46"/>
      <c r="R54" s="45"/>
      <c r="S54" s="45"/>
      <c r="T54" s="33">
        <f t="shared" si="0"/>
        <v>10.74</v>
      </c>
      <c r="U54" s="34">
        <f t="shared" si="1"/>
        <v>10.85</v>
      </c>
      <c r="V54" s="160">
        <f t="shared" si="2"/>
        <v>10.788</v>
      </c>
      <c r="W54" s="161"/>
    </row>
    <row r="55" spans="1:23" ht="27.95" customHeight="1" thickBot="1" x14ac:dyDescent="0.3">
      <c r="A55" s="210"/>
      <c r="B55" s="211"/>
      <c r="C55" s="86" t="s">
        <v>370</v>
      </c>
      <c r="D55" s="78" t="s">
        <v>211</v>
      </c>
      <c r="E55" s="6">
        <v>10.77</v>
      </c>
      <c r="F55" s="6">
        <v>10.82</v>
      </c>
      <c r="G55" s="6">
        <v>10.77</v>
      </c>
      <c r="H55" s="6">
        <v>10.73</v>
      </c>
      <c r="I55" s="6">
        <v>10.59</v>
      </c>
      <c r="J55" s="35"/>
      <c r="K55" s="35"/>
      <c r="L55" s="35"/>
      <c r="M55" s="35"/>
      <c r="N55" s="35"/>
      <c r="O55" s="35"/>
      <c r="P55" s="35"/>
      <c r="Q55" s="35"/>
      <c r="R55" s="36"/>
      <c r="S55" s="36"/>
      <c r="T55" s="37">
        <f t="shared" si="0"/>
        <v>10.59</v>
      </c>
      <c r="U55" s="38">
        <f t="shared" si="1"/>
        <v>10.82</v>
      </c>
      <c r="V55" s="164">
        <f t="shared" si="2"/>
        <v>10.736000000000001</v>
      </c>
      <c r="W55" s="165"/>
    </row>
    <row r="56" spans="1:23" ht="27.95" customHeight="1" x14ac:dyDescent="0.25">
      <c r="A56" s="154" t="s">
        <v>371</v>
      </c>
      <c r="B56" s="155"/>
      <c r="C56" s="84" t="s">
        <v>372</v>
      </c>
      <c r="D56" s="7" t="s">
        <v>212</v>
      </c>
      <c r="E56" s="73">
        <v>10.59</v>
      </c>
      <c r="F56" s="74">
        <v>10.35</v>
      </c>
      <c r="G56" s="74">
        <v>10.59</v>
      </c>
      <c r="H56" s="74">
        <v>10.55</v>
      </c>
      <c r="I56" s="75">
        <v>10.55</v>
      </c>
      <c r="J56" s="25"/>
      <c r="K56" s="26"/>
      <c r="L56" s="25"/>
      <c r="M56" s="27"/>
      <c r="N56" s="27"/>
      <c r="O56" s="27"/>
      <c r="P56" s="27"/>
      <c r="Q56" s="27"/>
      <c r="R56" s="28"/>
      <c r="S56" s="28"/>
      <c r="T56" s="29">
        <f t="shared" si="0"/>
        <v>10.35</v>
      </c>
      <c r="U56" s="30">
        <f t="shared" si="1"/>
        <v>10.59</v>
      </c>
      <c r="V56" s="180">
        <f t="shared" si="2"/>
        <v>10.526</v>
      </c>
      <c r="W56" s="181"/>
    </row>
    <row r="57" spans="1:23" ht="27.95" customHeight="1" x14ac:dyDescent="0.25">
      <c r="A57" s="156"/>
      <c r="B57" s="157"/>
      <c r="C57" s="86" t="s">
        <v>373</v>
      </c>
      <c r="D57" s="4" t="s">
        <v>213</v>
      </c>
      <c r="E57" s="5">
        <v>10.58</v>
      </c>
      <c r="F57" s="5">
        <v>10.59</v>
      </c>
      <c r="G57" s="5">
        <v>10.6</v>
      </c>
      <c r="H57" s="5">
        <v>10.6</v>
      </c>
      <c r="I57" s="5">
        <v>10.6</v>
      </c>
      <c r="J57" s="31"/>
      <c r="K57" s="32"/>
      <c r="L57" s="31"/>
      <c r="M57" s="31"/>
      <c r="N57" s="31"/>
      <c r="O57" s="31"/>
      <c r="P57" s="31"/>
      <c r="Q57" s="31"/>
      <c r="R57" s="32"/>
      <c r="S57" s="32"/>
      <c r="T57" s="33">
        <f t="shared" si="0"/>
        <v>10.58</v>
      </c>
      <c r="U57" s="34">
        <f t="shared" si="1"/>
        <v>10.6</v>
      </c>
      <c r="V57" s="160">
        <f t="shared" si="2"/>
        <v>10.594000000000001</v>
      </c>
      <c r="W57" s="161"/>
    </row>
    <row r="58" spans="1:23" ht="27.95" customHeight="1" x14ac:dyDescent="0.25">
      <c r="A58" s="156"/>
      <c r="B58" s="157"/>
      <c r="C58" s="86" t="s">
        <v>374</v>
      </c>
      <c r="D58" s="4" t="s">
        <v>214</v>
      </c>
      <c r="E58" s="5">
        <v>10.63</v>
      </c>
      <c r="F58" s="5">
        <v>10.6</v>
      </c>
      <c r="G58" s="5">
        <v>10.58</v>
      </c>
      <c r="H58" s="5">
        <v>10.56</v>
      </c>
      <c r="I58" s="5">
        <v>10.58</v>
      </c>
      <c r="J58" s="31"/>
      <c r="K58" s="32"/>
      <c r="L58" s="31"/>
      <c r="M58" s="31"/>
      <c r="N58" s="31"/>
      <c r="O58" s="31"/>
      <c r="P58" s="31"/>
      <c r="Q58" s="31"/>
      <c r="R58" s="32"/>
      <c r="S58" s="32"/>
      <c r="T58" s="33">
        <f t="shared" si="0"/>
        <v>10.56</v>
      </c>
      <c r="U58" s="34">
        <f t="shared" si="1"/>
        <v>10.63</v>
      </c>
      <c r="V58" s="160">
        <f t="shared" si="2"/>
        <v>10.59</v>
      </c>
      <c r="W58" s="161"/>
    </row>
    <row r="59" spans="1:23" ht="27.95" customHeight="1" thickBot="1" x14ac:dyDescent="0.3">
      <c r="A59" s="210"/>
      <c r="B59" s="211"/>
      <c r="C59" s="86" t="s">
        <v>375</v>
      </c>
      <c r="D59" s="78" t="s">
        <v>215</v>
      </c>
      <c r="E59" s="6">
        <v>10.49</v>
      </c>
      <c r="F59" s="6">
        <v>10.66</v>
      </c>
      <c r="G59" s="6">
        <v>10.54</v>
      </c>
      <c r="H59" s="6">
        <v>10.67</v>
      </c>
      <c r="I59" s="6">
        <v>10.58</v>
      </c>
      <c r="J59" s="35"/>
      <c r="K59" s="36"/>
      <c r="L59" s="35"/>
      <c r="M59" s="35"/>
      <c r="N59" s="35"/>
      <c r="O59" s="35"/>
      <c r="P59" s="35"/>
      <c r="Q59" s="35"/>
      <c r="R59" s="36"/>
      <c r="S59" s="36"/>
      <c r="T59" s="37">
        <f t="shared" si="0"/>
        <v>10.49</v>
      </c>
      <c r="U59" s="38">
        <f t="shared" si="1"/>
        <v>10.67</v>
      </c>
      <c r="V59" s="164">
        <f t="shared" si="2"/>
        <v>10.587999999999999</v>
      </c>
      <c r="W59" s="165"/>
    </row>
    <row r="60" spans="1:23" ht="27.95" customHeight="1" x14ac:dyDescent="0.25">
      <c r="A60" s="154" t="s">
        <v>376</v>
      </c>
      <c r="B60" s="155"/>
      <c r="C60" s="72" t="s">
        <v>377</v>
      </c>
      <c r="D60" s="7" t="s">
        <v>44</v>
      </c>
      <c r="E60" s="79">
        <v>15.77</v>
      </c>
      <c r="F60" s="79">
        <v>15.68</v>
      </c>
      <c r="G60" s="79">
        <v>15.9</v>
      </c>
      <c r="H60" s="79">
        <v>15.73</v>
      </c>
      <c r="I60" s="79">
        <v>15.84</v>
      </c>
      <c r="J60" s="27"/>
      <c r="K60" s="28"/>
      <c r="L60" s="27"/>
      <c r="M60" s="27"/>
      <c r="N60" s="27"/>
      <c r="O60" s="27"/>
      <c r="P60" s="27"/>
      <c r="Q60" s="27"/>
      <c r="R60" s="28"/>
      <c r="S60" s="28"/>
      <c r="T60" s="29">
        <f t="shared" si="0"/>
        <v>15.68</v>
      </c>
      <c r="U60" s="30">
        <f t="shared" si="1"/>
        <v>15.9</v>
      </c>
      <c r="V60" s="180">
        <f t="shared" si="2"/>
        <v>15.784000000000001</v>
      </c>
      <c r="W60" s="181"/>
    </row>
    <row r="61" spans="1:23" ht="27.95" customHeight="1" x14ac:dyDescent="0.25">
      <c r="A61" s="156"/>
      <c r="B61" s="157"/>
      <c r="C61" s="76" t="s">
        <v>378</v>
      </c>
      <c r="D61" s="4" t="s">
        <v>45</v>
      </c>
      <c r="E61" s="5">
        <v>15.92</v>
      </c>
      <c r="F61" s="5">
        <v>15.67</v>
      </c>
      <c r="G61" s="5">
        <v>16</v>
      </c>
      <c r="H61" s="5">
        <v>16.100000000000001</v>
      </c>
      <c r="I61" s="5">
        <v>16.059999999999999</v>
      </c>
      <c r="J61" s="31"/>
      <c r="K61" s="32"/>
      <c r="L61" s="31"/>
      <c r="M61" s="31"/>
      <c r="N61" s="31"/>
      <c r="O61" s="31"/>
      <c r="P61" s="31"/>
      <c r="Q61" s="31"/>
      <c r="R61" s="32"/>
      <c r="S61" s="32"/>
      <c r="T61" s="33">
        <f t="shared" si="0"/>
        <v>15.67</v>
      </c>
      <c r="U61" s="34">
        <f t="shared" si="1"/>
        <v>16.100000000000001</v>
      </c>
      <c r="V61" s="160">
        <f t="shared" si="2"/>
        <v>15.95</v>
      </c>
      <c r="W61" s="161"/>
    </row>
    <row r="62" spans="1:23" ht="27.95" customHeight="1" x14ac:dyDescent="0.25">
      <c r="A62" s="156"/>
      <c r="B62" s="157"/>
      <c r="C62" s="76" t="s">
        <v>379</v>
      </c>
      <c r="D62" s="4" t="s">
        <v>46</v>
      </c>
      <c r="E62" s="5">
        <v>15.97</v>
      </c>
      <c r="F62" s="5">
        <v>15.99</v>
      </c>
      <c r="G62" s="5">
        <v>15.98</v>
      </c>
      <c r="H62" s="5">
        <v>15.91</v>
      </c>
      <c r="I62" s="5">
        <v>15.82</v>
      </c>
      <c r="J62" s="39"/>
      <c r="K62" s="40"/>
      <c r="L62" s="31"/>
      <c r="M62" s="31"/>
      <c r="N62" s="31"/>
      <c r="O62" s="31"/>
      <c r="P62" s="31"/>
      <c r="Q62" s="31"/>
      <c r="R62" s="32"/>
      <c r="S62" s="32"/>
      <c r="T62" s="33">
        <f t="shared" si="0"/>
        <v>15.82</v>
      </c>
      <c r="U62" s="34">
        <f t="shared" si="1"/>
        <v>15.99</v>
      </c>
      <c r="V62" s="160">
        <f t="shared" si="2"/>
        <v>15.933999999999997</v>
      </c>
      <c r="W62" s="161"/>
    </row>
    <row r="63" spans="1:23" ht="27.95" customHeight="1" thickBot="1" x14ac:dyDescent="0.3">
      <c r="A63" s="210"/>
      <c r="B63" s="211"/>
      <c r="C63" s="77" t="s">
        <v>380</v>
      </c>
      <c r="D63" s="78" t="s">
        <v>47</v>
      </c>
      <c r="E63" s="6">
        <v>15.81</v>
      </c>
      <c r="F63" s="6">
        <v>15.81</v>
      </c>
      <c r="G63" s="6">
        <v>15.96</v>
      </c>
      <c r="H63" s="6">
        <v>15.93</v>
      </c>
      <c r="I63" s="6">
        <v>15.93</v>
      </c>
      <c r="J63" s="35"/>
      <c r="K63" s="36"/>
      <c r="L63" s="35"/>
      <c r="M63" s="35"/>
      <c r="N63" s="35"/>
      <c r="O63" s="35"/>
      <c r="P63" s="35"/>
      <c r="Q63" s="35"/>
      <c r="R63" s="36"/>
      <c r="S63" s="36"/>
      <c r="T63" s="37">
        <f t="shared" si="0"/>
        <v>15.81</v>
      </c>
      <c r="U63" s="38">
        <f t="shared" si="1"/>
        <v>15.96</v>
      </c>
      <c r="V63" s="164">
        <f t="shared" si="2"/>
        <v>15.888</v>
      </c>
      <c r="W63" s="165"/>
    </row>
    <row r="64" spans="1:23" ht="27.95" customHeight="1" x14ac:dyDescent="0.25">
      <c r="A64" s="154" t="s">
        <v>381</v>
      </c>
      <c r="B64" s="155"/>
      <c r="C64" s="72" t="s">
        <v>382</v>
      </c>
      <c r="D64" s="7" t="s">
        <v>48</v>
      </c>
      <c r="E64" s="73">
        <v>17.309999999999999</v>
      </c>
      <c r="F64" s="74">
        <v>16.3</v>
      </c>
      <c r="G64" s="74">
        <v>16.309999999999999</v>
      </c>
      <c r="H64" s="74">
        <v>16.3</v>
      </c>
      <c r="I64" s="75">
        <v>16.309999999999999</v>
      </c>
      <c r="J64" s="27"/>
      <c r="K64" s="28"/>
      <c r="L64" s="27"/>
      <c r="M64" s="27"/>
      <c r="N64" s="27"/>
      <c r="O64" s="27"/>
      <c r="P64" s="27"/>
      <c r="Q64" s="27"/>
      <c r="R64" s="28"/>
      <c r="S64" s="28"/>
      <c r="T64" s="29">
        <f t="shared" si="0"/>
        <v>16.3</v>
      </c>
      <c r="U64" s="30">
        <f t="shared" si="1"/>
        <v>17.309999999999999</v>
      </c>
      <c r="V64" s="158">
        <f t="shared" si="2"/>
        <v>16.506</v>
      </c>
      <c r="W64" s="159"/>
    </row>
    <row r="65" spans="1:25" ht="27.95" customHeight="1" x14ac:dyDescent="0.25">
      <c r="A65" s="156"/>
      <c r="B65" s="157"/>
      <c r="C65" s="76" t="s">
        <v>383</v>
      </c>
      <c r="D65" s="4" t="s">
        <v>49</v>
      </c>
      <c r="E65" s="104">
        <v>17.11</v>
      </c>
      <c r="F65" s="5">
        <v>17.11</v>
      </c>
      <c r="G65" s="5">
        <v>16.260000000000002</v>
      </c>
      <c r="H65" s="5">
        <v>16.16</v>
      </c>
      <c r="I65" s="5">
        <v>16.239999999999998</v>
      </c>
      <c r="J65" s="45"/>
      <c r="K65" s="45"/>
      <c r="L65" s="46"/>
      <c r="M65" s="46"/>
      <c r="N65" s="46"/>
      <c r="O65" s="46"/>
      <c r="P65" s="46"/>
      <c r="Q65" s="46"/>
      <c r="R65" s="45"/>
      <c r="S65" s="45"/>
      <c r="T65" s="33">
        <f t="shared" si="0"/>
        <v>16.16</v>
      </c>
      <c r="U65" s="34">
        <f t="shared" si="1"/>
        <v>17.11</v>
      </c>
      <c r="V65" s="160">
        <f t="shared" si="2"/>
        <v>16.576000000000001</v>
      </c>
      <c r="W65" s="161"/>
    </row>
    <row r="66" spans="1:25" ht="27.95" customHeight="1" x14ac:dyDescent="0.25">
      <c r="A66" s="156"/>
      <c r="B66" s="157"/>
      <c r="C66" s="76" t="s">
        <v>384</v>
      </c>
      <c r="D66" s="4" t="s">
        <v>50</v>
      </c>
      <c r="E66" s="104">
        <v>16.350000000000001</v>
      </c>
      <c r="F66" s="5">
        <v>16.350000000000001</v>
      </c>
      <c r="G66" s="5">
        <v>16.260000000000002</v>
      </c>
      <c r="H66" s="5">
        <v>16.3</v>
      </c>
      <c r="I66" s="5">
        <v>16.25</v>
      </c>
      <c r="J66" s="46"/>
      <c r="K66" s="46"/>
      <c r="L66" s="46"/>
      <c r="M66" s="46"/>
      <c r="N66" s="46"/>
      <c r="O66" s="46"/>
      <c r="P66" s="46"/>
      <c r="Q66" s="46"/>
      <c r="R66" s="45"/>
      <c r="S66" s="45"/>
      <c r="T66" s="33">
        <f t="shared" si="0"/>
        <v>16.25</v>
      </c>
      <c r="U66" s="34">
        <f t="shared" si="1"/>
        <v>16.350000000000001</v>
      </c>
      <c r="V66" s="160">
        <f t="shared" si="2"/>
        <v>16.302</v>
      </c>
      <c r="W66" s="161"/>
    </row>
    <row r="67" spans="1:25" ht="27.95" customHeight="1" thickBot="1" x14ac:dyDescent="0.3">
      <c r="A67" s="210"/>
      <c r="B67" s="211"/>
      <c r="C67" s="77" t="s">
        <v>385</v>
      </c>
      <c r="D67" s="78" t="s">
        <v>51</v>
      </c>
      <c r="E67" s="83">
        <v>16.309999999999999</v>
      </c>
      <c r="F67" s="6">
        <v>16.3</v>
      </c>
      <c r="G67" s="6">
        <v>16.3</v>
      </c>
      <c r="H67" s="6">
        <v>16.47</v>
      </c>
      <c r="I67" s="6">
        <v>16.47</v>
      </c>
      <c r="J67" s="35"/>
      <c r="K67" s="35"/>
      <c r="L67" s="35"/>
      <c r="M67" s="35"/>
      <c r="N67" s="35"/>
      <c r="O67" s="35"/>
      <c r="P67" s="35"/>
      <c r="Q67" s="35"/>
      <c r="R67" s="36"/>
      <c r="S67" s="36"/>
      <c r="T67" s="37">
        <f t="shared" ref="T67" si="3">MIN(B67:S67)</f>
        <v>16.3</v>
      </c>
      <c r="U67" s="38">
        <f t="shared" ref="U67" si="4">MAX(B67:S67)</f>
        <v>16.47</v>
      </c>
      <c r="V67" s="164">
        <f t="shared" ref="V67" si="5">AVERAGE(E67:S67)</f>
        <v>16.369999999999997</v>
      </c>
      <c r="W67" s="165"/>
    </row>
    <row r="68" spans="1:25" ht="27.95" customHeight="1" thickBot="1" x14ac:dyDescent="0.3">
      <c r="A68" s="126"/>
      <c r="B68" s="128"/>
      <c r="C68" s="129"/>
      <c r="D68" s="130"/>
      <c r="E68" s="131"/>
      <c r="F68" s="131"/>
      <c r="G68" s="131"/>
      <c r="H68" s="131"/>
      <c r="I68" s="131"/>
      <c r="J68" s="128"/>
      <c r="K68" s="129"/>
      <c r="L68" s="130"/>
      <c r="M68" s="131"/>
      <c r="N68" s="131"/>
      <c r="O68" s="131"/>
      <c r="P68" s="131"/>
      <c r="Q68" s="131"/>
      <c r="R68" s="128"/>
      <c r="S68" s="129"/>
      <c r="T68" s="130"/>
      <c r="U68" s="131"/>
      <c r="V68" s="131"/>
      <c r="W68" s="132"/>
      <c r="X68" s="127"/>
      <c r="Y68" s="127"/>
    </row>
    <row r="69" spans="1:25" ht="27" customHeight="1" x14ac:dyDescent="0.25">
      <c r="A69" s="321" t="s">
        <v>31</v>
      </c>
      <c r="B69" s="322"/>
      <c r="C69" s="21"/>
      <c r="D69" s="335"/>
      <c r="E69" s="336"/>
      <c r="F69" s="336"/>
      <c r="G69" s="336"/>
      <c r="H69" s="336"/>
      <c r="I69" s="336"/>
      <c r="J69" s="336"/>
      <c r="K69" s="336"/>
      <c r="L69" s="336"/>
      <c r="M69" s="336"/>
      <c r="N69" s="53"/>
      <c r="O69" s="22"/>
      <c r="P69" s="22"/>
      <c r="Q69" s="22"/>
      <c r="R69" s="22"/>
      <c r="S69" s="22"/>
      <c r="T69" s="22"/>
      <c r="U69" s="22"/>
      <c r="V69" s="22"/>
      <c r="W69" s="23"/>
    </row>
    <row r="70" spans="1:25" ht="24.95" customHeight="1" thickBot="1" x14ac:dyDescent="0.3">
      <c r="A70" s="184" t="s">
        <v>96</v>
      </c>
      <c r="B70" s="185"/>
      <c r="C70" s="185"/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5"/>
      <c r="O70" s="185"/>
      <c r="P70" s="185"/>
      <c r="Q70" s="185"/>
      <c r="R70" s="185"/>
      <c r="S70" s="185"/>
      <c r="T70" s="185"/>
      <c r="U70" s="185"/>
      <c r="V70" s="185"/>
      <c r="W70" s="186"/>
    </row>
    <row r="71" spans="1:25" ht="27.95" customHeight="1" thickBot="1" x14ac:dyDescent="0.3">
      <c r="A71" s="187" t="s">
        <v>32</v>
      </c>
      <c r="B71" s="188"/>
      <c r="C71" s="188"/>
      <c r="D71" s="188"/>
      <c r="E71" s="188"/>
      <c r="F71" s="188"/>
      <c r="G71" s="188"/>
      <c r="H71" s="188"/>
      <c r="I71" s="188"/>
      <c r="J71" s="188"/>
      <c r="K71" s="189"/>
      <c r="L71" s="188" t="s">
        <v>83</v>
      </c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9"/>
    </row>
    <row r="72" spans="1:25" ht="27.95" customHeight="1" x14ac:dyDescent="0.25">
      <c r="A72" s="190"/>
      <c r="B72" s="191"/>
      <c r="C72" s="191"/>
      <c r="D72" s="191"/>
      <c r="E72" s="191"/>
      <c r="F72" s="191"/>
      <c r="G72" s="191"/>
      <c r="H72" s="191"/>
      <c r="I72" s="191"/>
      <c r="J72" s="191"/>
      <c r="K72" s="192"/>
      <c r="L72" s="194" t="s">
        <v>33</v>
      </c>
      <c r="M72" s="194"/>
      <c r="N72" s="194"/>
      <c r="O72" s="194"/>
      <c r="P72" s="194"/>
      <c r="Q72" s="194"/>
      <c r="R72" s="194"/>
      <c r="S72" s="194"/>
      <c r="T72" s="194"/>
      <c r="U72" s="194"/>
      <c r="V72" s="194"/>
      <c r="W72" s="195"/>
    </row>
    <row r="73" spans="1:25" ht="27.95" customHeight="1" x14ac:dyDescent="0.25">
      <c r="A73" s="193"/>
      <c r="B73" s="194"/>
      <c r="C73" s="194"/>
      <c r="D73" s="194"/>
      <c r="E73" s="194"/>
      <c r="F73" s="194"/>
      <c r="G73" s="194"/>
      <c r="H73" s="194"/>
      <c r="I73" s="194"/>
      <c r="J73" s="194"/>
      <c r="K73" s="195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5"/>
    </row>
    <row r="74" spans="1:25" ht="27.95" customHeight="1" x14ac:dyDescent="0.25">
      <c r="A74" s="193"/>
      <c r="B74" s="194"/>
      <c r="C74" s="194"/>
      <c r="D74" s="194"/>
      <c r="E74" s="194"/>
      <c r="F74" s="194"/>
      <c r="G74" s="194"/>
      <c r="H74" s="194"/>
      <c r="I74" s="194"/>
      <c r="J74" s="194"/>
      <c r="K74" s="195"/>
      <c r="L74" s="194"/>
      <c r="M74" s="194"/>
      <c r="N74" s="194"/>
      <c r="O74" s="194"/>
      <c r="P74" s="194"/>
      <c r="Q74" s="194"/>
      <c r="R74" s="194"/>
      <c r="S74" s="194"/>
      <c r="T74" s="194"/>
      <c r="U74" s="194"/>
      <c r="V74" s="194"/>
      <c r="W74" s="195"/>
    </row>
    <row r="75" spans="1:25" ht="27.95" customHeight="1" x14ac:dyDescent="0.25">
      <c r="A75" s="193"/>
      <c r="B75" s="194"/>
      <c r="C75" s="194"/>
      <c r="D75" s="194"/>
      <c r="E75" s="194"/>
      <c r="F75" s="194"/>
      <c r="G75" s="194"/>
      <c r="H75" s="194"/>
      <c r="I75" s="194"/>
      <c r="J75" s="194"/>
      <c r="K75" s="195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5"/>
    </row>
    <row r="76" spans="1:25" ht="27.95" customHeight="1" x14ac:dyDescent="0.25">
      <c r="A76" s="59" t="s">
        <v>33</v>
      </c>
      <c r="B76" s="196" t="s">
        <v>40</v>
      </c>
      <c r="C76" s="196"/>
      <c r="D76" s="196"/>
      <c r="E76" s="196"/>
      <c r="F76" s="196"/>
      <c r="G76" s="196"/>
      <c r="H76" s="196"/>
      <c r="I76" s="196"/>
      <c r="J76" s="196"/>
      <c r="K76" s="60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5"/>
    </row>
    <row r="77" spans="1:25" ht="27.95" customHeight="1" thickBot="1" x14ac:dyDescent="0.3">
      <c r="A77" s="197" t="s">
        <v>34</v>
      </c>
      <c r="B77" s="198"/>
      <c r="C77" s="61"/>
      <c r="D77" s="200" t="s">
        <v>38</v>
      </c>
      <c r="E77" s="201"/>
      <c r="F77" s="201"/>
      <c r="G77" s="202"/>
      <c r="H77" s="203" t="s">
        <v>35</v>
      </c>
      <c r="I77" s="204"/>
      <c r="J77" s="200" t="s">
        <v>36</v>
      </c>
      <c r="K77" s="205"/>
      <c r="L77" s="197" t="s">
        <v>34</v>
      </c>
      <c r="M77" s="198"/>
      <c r="N77" s="199"/>
      <c r="O77" s="206"/>
      <c r="P77" s="203"/>
      <c r="Q77" s="203"/>
      <c r="R77" s="203"/>
      <c r="S77" s="203"/>
      <c r="T77" s="203"/>
      <c r="U77" s="203"/>
      <c r="V77" s="203"/>
      <c r="W77" s="207"/>
    </row>
    <row r="78" spans="1:25" ht="27.95" customHeight="1" x14ac:dyDescent="0.25">
      <c r="A78" s="286"/>
      <c r="B78" s="287"/>
      <c r="C78" s="287"/>
      <c r="D78" s="287"/>
      <c r="E78" s="292" t="s">
        <v>0</v>
      </c>
      <c r="F78" s="293"/>
      <c r="G78" s="293"/>
      <c r="H78" s="293"/>
      <c r="I78" s="293"/>
      <c r="J78" s="293"/>
      <c r="K78" s="293"/>
      <c r="L78" s="293"/>
      <c r="M78" s="294"/>
      <c r="N78" s="292" t="s">
        <v>89</v>
      </c>
      <c r="O78" s="293"/>
      <c r="P78" s="293"/>
      <c r="Q78" s="293"/>
      <c r="R78" s="293"/>
      <c r="S78" s="294"/>
      <c r="T78" s="293"/>
      <c r="U78" s="293"/>
      <c r="V78" s="293"/>
      <c r="W78" s="294"/>
    </row>
    <row r="79" spans="1:25" ht="27.95" customHeight="1" x14ac:dyDescent="0.25">
      <c r="A79" s="288"/>
      <c r="B79" s="289"/>
      <c r="C79" s="289"/>
      <c r="D79" s="289"/>
      <c r="E79" s="295"/>
      <c r="F79" s="296"/>
      <c r="G79" s="296"/>
      <c r="H79" s="296"/>
      <c r="I79" s="296"/>
      <c r="J79" s="296"/>
      <c r="K79" s="296"/>
      <c r="L79" s="296"/>
      <c r="M79" s="297"/>
      <c r="N79" s="295"/>
      <c r="O79" s="296"/>
      <c r="P79" s="296"/>
      <c r="Q79" s="296"/>
      <c r="R79" s="296"/>
      <c r="S79" s="297"/>
      <c r="T79" s="298"/>
      <c r="U79" s="298"/>
      <c r="V79" s="298"/>
      <c r="W79" s="299"/>
    </row>
    <row r="80" spans="1:25" ht="27.95" customHeight="1" x14ac:dyDescent="0.25">
      <c r="A80" s="288"/>
      <c r="B80" s="289"/>
      <c r="C80" s="289"/>
      <c r="D80" s="289"/>
      <c r="E80" s="302" t="s">
        <v>1</v>
      </c>
      <c r="F80" s="303"/>
      <c r="G80" s="303"/>
      <c r="H80" s="303"/>
      <c r="I80" s="303"/>
      <c r="J80" s="303"/>
      <c r="K80" s="303"/>
      <c r="L80" s="303"/>
      <c r="M80" s="304"/>
      <c r="N80" s="308" t="s">
        <v>70</v>
      </c>
      <c r="O80" s="309"/>
      <c r="P80" s="310">
        <f>P3</f>
        <v>43550</v>
      </c>
      <c r="Q80" s="310"/>
      <c r="R80" s="57" t="s">
        <v>2</v>
      </c>
      <c r="S80" s="58" t="s">
        <v>318</v>
      </c>
      <c r="T80" s="298"/>
      <c r="U80" s="298"/>
      <c r="V80" s="298"/>
      <c r="W80" s="299"/>
    </row>
    <row r="81" spans="1:23" ht="27.75" customHeight="1" thickBot="1" x14ac:dyDescent="0.3">
      <c r="A81" s="290"/>
      <c r="B81" s="291"/>
      <c r="C81" s="291"/>
      <c r="D81" s="291"/>
      <c r="E81" s="305"/>
      <c r="F81" s="306"/>
      <c r="G81" s="306"/>
      <c r="H81" s="306"/>
      <c r="I81" s="306"/>
      <c r="J81" s="306"/>
      <c r="K81" s="306"/>
      <c r="L81" s="306"/>
      <c r="M81" s="307"/>
      <c r="N81" s="311" t="s">
        <v>71</v>
      </c>
      <c r="O81" s="312"/>
      <c r="P81" s="313" t="str">
        <f>P4</f>
        <v>ME-V-10/01</v>
      </c>
      <c r="Q81" s="313"/>
      <c r="R81" s="313"/>
      <c r="S81" s="314"/>
      <c r="T81" s="300"/>
      <c r="U81" s="300"/>
      <c r="V81" s="300"/>
      <c r="W81" s="301"/>
    </row>
    <row r="82" spans="1:23" ht="24.75" customHeight="1" x14ac:dyDescent="0.25">
      <c r="A82" s="276" t="s">
        <v>3</v>
      </c>
      <c r="B82" s="277"/>
      <c r="C82" s="277"/>
      <c r="D82" s="277"/>
      <c r="E82" s="277"/>
      <c r="F82" s="278"/>
      <c r="G82" s="279" t="s">
        <v>4</v>
      </c>
      <c r="H82" s="280"/>
      <c r="I82" s="280"/>
      <c r="J82" s="280"/>
      <c r="K82" s="280"/>
      <c r="L82" s="280"/>
      <c r="M82" s="280"/>
      <c r="N82" s="280"/>
      <c r="O82" s="280"/>
      <c r="P82" s="280"/>
      <c r="Q82" s="281"/>
      <c r="R82" s="279" t="s">
        <v>72</v>
      </c>
      <c r="S82" s="280"/>
      <c r="T82" s="280"/>
      <c r="U82" s="280"/>
      <c r="V82" s="280"/>
      <c r="W82" s="282"/>
    </row>
    <row r="83" spans="1:23" ht="24.75" customHeight="1" x14ac:dyDescent="0.25">
      <c r="A83" s="262" t="s">
        <v>79</v>
      </c>
      <c r="B83" s="263"/>
      <c r="C83" s="263"/>
      <c r="D83" s="263"/>
      <c r="E83" s="263"/>
      <c r="F83" s="264"/>
      <c r="G83" s="265" t="str">
        <f>G6</f>
        <v>INSTRUCTIVO NRO: IT-V-10/01 Rev. 0</v>
      </c>
      <c r="H83" s="263"/>
      <c r="I83" s="263"/>
      <c r="J83" s="263"/>
      <c r="K83" s="263"/>
      <c r="L83" s="263"/>
      <c r="M83" s="263"/>
      <c r="N83" s="263"/>
      <c r="O83" s="263"/>
      <c r="P83" s="263"/>
      <c r="Q83" s="264"/>
      <c r="R83" s="283" t="str">
        <f>R6</f>
        <v>TANQUE ALMACENAMIENTO GLP V-10</v>
      </c>
      <c r="S83" s="225"/>
      <c r="T83" s="225"/>
      <c r="U83" s="225"/>
      <c r="V83" s="225"/>
      <c r="W83" s="284"/>
    </row>
    <row r="84" spans="1:23" ht="24.75" customHeight="1" x14ac:dyDescent="0.25">
      <c r="A84" s="267" t="s">
        <v>5</v>
      </c>
      <c r="B84" s="177"/>
      <c r="C84" s="177"/>
      <c r="D84" s="177"/>
      <c r="E84" s="177"/>
      <c r="F84" s="268"/>
      <c r="G84" s="176" t="s">
        <v>6</v>
      </c>
      <c r="H84" s="177"/>
      <c r="I84" s="177"/>
      <c r="J84" s="177"/>
      <c r="K84" s="177"/>
      <c r="L84" s="177"/>
      <c r="M84" s="177"/>
      <c r="N84" s="268"/>
      <c r="O84" s="176" t="s">
        <v>7</v>
      </c>
      <c r="P84" s="177"/>
      <c r="Q84" s="177"/>
      <c r="R84" s="177"/>
      <c r="S84" s="177"/>
      <c r="T84" s="177"/>
      <c r="U84" s="177"/>
      <c r="V84" s="177"/>
      <c r="W84" s="285"/>
    </row>
    <row r="85" spans="1:23" ht="24.75" customHeight="1" x14ac:dyDescent="0.25">
      <c r="A85" s="262" t="str">
        <f>A8</f>
        <v>ESTACIÓN TARIJA</v>
      </c>
      <c r="B85" s="263"/>
      <c r="C85" s="263"/>
      <c r="D85" s="263"/>
      <c r="E85" s="263"/>
      <c r="F85" s="264"/>
      <c r="G85" s="265" t="s">
        <v>91</v>
      </c>
      <c r="H85" s="263"/>
      <c r="I85" s="263"/>
      <c r="J85" s="263"/>
      <c r="K85" s="263"/>
      <c r="L85" s="263"/>
      <c r="M85" s="263"/>
      <c r="N85" s="264"/>
      <c r="O85" s="265" t="s">
        <v>392</v>
      </c>
      <c r="P85" s="263"/>
      <c r="Q85" s="263"/>
      <c r="R85" s="263"/>
      <c r="S85" s="263"/>
      <c r="T85" s="263"/>
      <c r="U85" s="263"/>
      <c r="V85" s="263"/>
      <c r="W85" s="266"/>
    </row>
    <row r="86" spans="1:23" ht="24.75" customHeight="1" x14ac:dyDescent="0.25">
      <c r="A86" s="267" t="s">
        <v>8</v>
      </c>
      <c r="B86" s="177"/>
      <c r="C86" s="177"/>
      <c r="D86" s="177"/>
      <c r="E86" s="177"/>
      <c r="F86" s="268"/>
      <c r="G86" s="176" t="s">
        <v>9</v>
      </c>
      <c r="H86" s="177"/>
      <c r="I86" s="269" t="s">
        <v>121</v>
      </c>
      <c r="J86" s="269"/>
      <c r="K86" s="269"/>
      <c r="L86" s="269"/>
      <c r="M86" s="269"/>
      <c r="N86" s="270"/>
      <c r="O86" s="271" t="s">
        <v>10</v>
      </c>
      <c r="P86" s="272"/>
      <c r="Q86" s="272"/>
      <c r="R86" s="272" t="str">
        <f>R9</f>
        <v>9.5 / 16.00</v>
      </c>
      <c r="S86" s="272"/>
      <c r="T86" s="272"/>
      <c r="U86" s="272"/>
      <c r="V86" s="272"/>
      <c r="W86" s="273"/>
    </row>
    <row r="87" spans="1:23" ht="24.75" customHeight="1" x14ac:dyDescent="0.25">
      <c r="A87" s="262" t="s">
        <v>80</v>
      </c>
      <c r="B87" s="263"/>
      <c r="C87" s="263"/>
      <c r="D87" s="263"/>
      <c r="E87" s="263"/>
      <c r="F87" s="264"/>
      <c r="G87" s="11"/>
      <c r="H87" s="12"/>
      <c r="I87" s="263" t="str">
        <f>I10</f>
        <v>SA-455-A / SA-202-B</v>
      </c>
      <c r="J87" s="263"/>
      <c r="K87" s="263"/>
      <c r="L87" s="263"/>
      <c r="M87" s="263"/>
      <c r="N87" s="264"/>
      <c r="O87" s="13"/>
      <c r="P87" s="14"/>
      <c r="Q87" s="14"/>
      <c r="R87" s="274"/>
      <c r="S87" s="274"/>
      <c r="T87" s="274"/>
      <c r="U87" s="274"/>
      <c r="V87" s="274"/>
      <c r="W87" s="275"/>
    </row>
    <row r="88" spans="1:23" ht="24.75" customHeight="1" x14ac:dyDescent="0.25">
      <c r="A88" s="172" t="s">
        <v>11</v>
      </c>
      <c r="B88" s="173"/>
      <c r="C88" s="56"/>
      <c r="D88" s="174" t="s">
        <v>73</v>
      </c>
      <c r="E88" s="174"/>
      <c r="F88" s="175"/>
      <c r="G88" s="176" t="s">
        <v>12</v>
      </c>
      <c r="H88" s="177"/>
      <c r="I88" s="178">
        <v>5922</v>
      </c>
      <c r="J88" s="178"/>
      <c r="K88" s="247" t="s">
        <v>13</v>
      </c>
      <c r="L88" s="247"/>
      <c r="M88" s="247"/>
      <c r="N88" s="248"/>
      <c r="O88" s="251" t="s">
        <v>14</v>
      </c>
      <c r="P88" s="173"/>
      <c r="Q88" s="173"/>
      <c r="R88" s="173"/>
      <c r="S88" s="252" t="s">
        <v>15</v>
      </c>
      <c r="T88" s="252"/>
      <c r="U88" s="252"/>
      <c r="V88" s="252"/>
      <c r="W88" s="253"/>
    </row>
    <row r="89" spans="1:23" ht="24.75" customHeight="1" x14ac:dyDescent="0.25">
      <c r="A89" s="254" t="s">
        <v>16</v>
      </c>
      <c r="B89" s="255"/>
      <c r="C89" s="55"/>
      <c r="D89" s="256" t="s">
        <v>74</v>
      </c>
      <c r="E89" s="256"/>
      <c r="F89" s="257"/>
      <c r="G89" s="11"/>
      <c r="H89" s="12"/>
      <c r="I89" s="179"/>
      <c r="J89" s="179"/>
      <c r="K89" s="249"/>
      <c r="L89" s="249"/>
      <c r="M89" s="249"/>
      <c r="N89" s="250"/>
      <c r="O89" s="258" t="s">
        <v>17</v>
      </c>
      <c r="P89" s="259"/>
      <c r="Q89" s="259"/>
      <c r="R89" s="259"/>
      <c r="S89" s="260" t="s">
        <v>90</v>
      </c>
      <c r="T89" s="260"/>
      <c r="U89" s="260"/>
      <c r="V89" s="260"/>
      <c r="W89" s="261"/>
    </row>
    <row r="90" spans="1:23" ht="24.75" customHeight="1" x14ac:dyDescent="0.25">
      <c r="A90" s="212" t="s">
        <v>18</v>
      </c>
      <c r="B90" s="213"/>
      <c r="C90" s="213"/>
      <c r="D90" s="213"/>
      <c r="E90" s="213"/>
      <c r="F90" s="214"/>
      <c r="G90" s="215" t="s">
        <v>19</v>
      </c>
      <c r="H90" s="216"/>
      <c r="I90" s="216"/>
      <c r="J90" s="216"/>
      <c r="K90" s="216"/>
      <c r="L90" s="216"/>
      <c r="M90" s="216"/>
      <c r="N90" s="217"/>
      <c r="O90" s="218" t="s">
        <v>20</v>
      </c>
      <c r="P90" s="219"/>
      <c r="Q90" s="219"/>
      <c r="R90" s="219"/>
      <c r="S90" s="220" t="s">
        <v>77</v>
      </c>
      <c r="T90" s="220"/>
      <c r="U90" s="220"/>
      <c r="V90" s="220"/>
      <c r="W90" s="221"/>
    </row>
    <row r="91" spans="1:23" ht="24.75" customHeight="1" x14ac:dyDescent="0.25">
      <c r="A91" s="222" t="s">
        <v>81</v>
      </c>
      <c r="B91" s="220"/>
      <c r="C91" s="220"/>
      <c r="D91" s="220"/>
      <c r="E91" s="220"/>
      <c r="F91" s="223"/>
      <c r="G91" s="227" t="s">
        <v>21</v>
      </c>
      <c r="H91" s="228"/>
      <c r="I91" s="228"/>
      <c r="J91" s="228"/>
      <c r="K91" s="228"/>
      <c r="L91" s="228"/>
      <c r="M91" s="228"/>
      <c r="N91" s="229"/>
      <c r="O91" s="233" t="s">
        <v>37</v>
      </c>
      <c r="P91" s="234"/>
      <c r="Q91" s="234"/>
      <c r="R91" s="234"/>
      <c r="S91" s="231" t="s">
        <v>78</v>
      </c>
      <c r="T91" s="231"/>
      <c r="U91" s="231"/>
      <c r="V91" s="231"/>
      <c r="W91" s="235"/>
    </row>
    <row r="92" spans="1:23" ht="24.75" customHeight="1" x14ac:dyDescent="0.25">
      <c r="A92" s="224"/>
      <c r="B92" s="225"/>
      <c r="C92" s="225"/>
      <c r="D92" s="225"/>
      <c r="E92" s="225"/>
      <c r="F92" s="226"/>
      <c r="G92" s="230"/>
      <c r="H92" s="231"/>
      <c r="I92" s="231"/>
      <c r="J92" s="231"/>
      <c r="K92" s="231"/>
      <c r="L92" s="231"/>
      <c r="M92" s="231"/>
      <c r="N92" s="232"/>
      <c r="O92" s="236" t="s">
        <v>42</v>
      </c>
      <c r="P92" s="237"/>
      <c r="Q92" s="237"/>
      <c r="R92" s="237"/>
      <c r="S92" s="238" t="s">
        <v>43</v>
      </c>
      <c r="T92" s="238"/>
      <c r="U92" s="238"/>
      <c r="V92" s="238"/>
      <c r="W92" s="239"/>
    </row>
    <row r="93" spans="1:23" ht="24.75" customHeight="1" x14ac:dyDescent="0.25">
      <c r="A93" s="15" t="s">
        <v>22</v>
      </c>
      <c r="B93" s="240" t="s">
        <v>75</v>
      </c>
      <c r="C93" s="240"/>
      <c r="D93" s="240"/>
      <c r="E93" s="240"/>
      <c r="F93" s="240"/>
      <c r="G93" s="241" t="s">
        <v>23</v>
      </c>
      <c r="H93" s="241"/>
      <c r="I93" s="16" t="s">
        <v>24</v>
      </c>
      <c r="J93" s="242" t="s">
        <v>25</v>
      </c>
      <c r="K93" s="242"/>
      <c r="L93" s="242"/>
      <c r="M93" s="243" t="s">
        <v>26</v>
      </c>
      <c r="N93" s="243"/>
      <c r="O93" s="243"/>
      <c r="P93" s="17" t="s">
        <v>27</v>
      </c>
      <c r="Q93" s="17"/>
      <c r="R93" s="54"/>
      <c r="S93" s="54"/>
      <c r="T93" s="20" t="s">
        <v>76</v>
      </c>
      <c r="U93" s="18" t="s">
        <v>28</v>
      </c>
      <c r="V93" s="17"/>
      <c r="W93" s="19"/>
    </row>
    <row r="94" spans="1:23" ht="27.95" customHeight="1" x14ac:dyDescent="0.25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3"/>
    </row>
    <row r="95" spans="1:23" ht="27.95" customHeight="1" x14ac:dyDescent="0.25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3"/>
    </row>
    <row r="96" spans="1:23" ht="27.95" customHeight="1" x14ac:dyDescent="0.25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3"/>
    </row>
    <row r="97" spans="1:23" ht="27.95" customHeight="1" thickBot="1" x14ac:dyDescent="0.3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3"/>
    </row>
    <row r="98" spans="1:23" ht="27.95" customHeight="1" thickBot="1" x14ac:dyDescent="0.3">
      <c r="A98" s="168" t="s">
        <v>88</v>
      </c>
      <c r="B98" s="169"/>
      <c r="C98" s="244" t="s">
        <v>82</v>
      </c>
      <c r="D98" s="244" t="s">
        <v>41</v>
      </c>
      <c r="E98" s="166" t="s">
        <v>84</v>
      </c>
      <c r="F98" s="246"/>
      <c r="G98" s="246"/>
      <c r="H98" s="246"/>
      <c r="I98" s="246"/>
      <c r="J98" s="246"/>
      <c r="K98" s="246"/>
      <c r="L98" s="246"/>
      <c r="M98" s="246"/>
      <c r="N98" s="246"/>
      <c r="O98" s="246"/>
      <c r="P98" s="246"/>
      <c r="Q98" s="246"/>
      <c r="R98" s="246"/>
      <c r="S98" s="167"/>
      <c r="T98" s="166" t="s">
        <v>85</v>
      </c>
      <c r="U98" s="167"/>
      <c r="V98" s="168" t="s">
        <v>39</v>
      </c>
      <c r="W98" s="169"/>
    </row>
    <row r="99" spans="1:23" ht="27.95" customHeight="1" thickBot="1" x14ac:dyDescent="0.3">
      <c r="A99" s="170"/>
      <c r="B99" s="171"/>
      <c r="C99" s="245"/>
      <c r="D99" s="245"/>
      <c r="E99" s="8">
        <v>1</v>
      </c>
      <c r="F99" s="9">
        <v>2</v>
      </c>
      <c r="G99" s="9">
        <v>3</v>
      </c>
      <c r="H99" s="9">
        <v>4</v>
      </c>
      <c r="I99" s="9">
        <v>5</v>
      </c>
      <c r="J99" s="9">
        <v>6</v>
      </c>
      <c r="K99" s="9">
        <v>7</v>
      </c>
      <c r="L99" s="9">
        <v>8</v>
      </c>
      <c r="M99" s="9">
        <v>9</v>
      </c>
      <c r="N99" s="9">
        <v>10</v>
      </c>
      <c r="O99" s="9">
        <v>11</v>
      </c>
      <c r="P99" s="9">
        <v>12</v>
      </c>
      <c r="Q99" s="9">
        <v>13</v>
      </c>
      <c r="R99" s="9">
        <v>14</v>
      </c>
      <c r="S99" s="9">
        <v>15</v>
      </c>
      <c r="T99" s="10" t="s">
        <v>29</v>
      </c>
      <c r="U99" s="24" t="s">
        <v>30</v>
      </c>
      <c r="V99" s="170"/>
      <c r="W99" s="171"/>
    </row>
    <row r="100" spans="1:23" ht="27.95" customHeight="1" x14ac:dyDescent="0.25">
      <c r="A100" s="154" t="s">
        <v>319</v>
      </c>
      <c r="B100" s="155"/>
      <c r="C100" s="72" t="s">
        <v>320</v>
      </c>
      <c r="D100" s="7" t="s">
        <v>44</v>
      </c>
      <c r="E100" s="79">
        <v>11.31</v>
      </c>
      <c r="F100" s="79">
        <v>11.22</v>
      </c>
      <c r="G100" s="79">
        <v>11.23</v>
      </c>
      <c r="H100" s="79">
        <v>11.26</v>
      </c>
      <c r="I100" s="79">
        <v>11.25</v>
      </c>
      <c r="J100" s="41"/>
      <c r="K100" s="42"/>
      <c r="L100" s="41"/>
      <c r="M100" s="41"/>
      <c r="N100" s="41"/>
      <c r="O100" s="41"/>
      <c r="P100" s="41"/>
      <c r="Q100" s="41"/>
      <c r="R100" s="42"/>
      <c r="S100" s="98"/>
      <c r="T100" s="29">
        <f t="shared" ref="T100:T107" si="6">MIN(B100:S100)</f>
        <v>11.22</v>
      </c>
      <c r="U100" s="30">
        <f t="shared" ref="U100:U107" si="7">MAX(B100:S100)</f>
        <v>11.31</v>
      </c>
      <c r="V100" s="180">
        <f t="shared" ref="V100:V107" si="8">AVERAGE(E100:S100)</f>
        <v>11.254000000000001</v>
      </c>
      <c r="W100" s="181"/>
    </row>
    <row r="101" spans="1:23" ht="27.95" customHeight="1" x14ac:dyDescent="0.25">
      <c r="A101" s="156"/>
      <c r="B101" s="157"/>
      <c r="C101" s="76" t="s">
        <v>321</v>
      </c>
      <c r="D101" s="4" t="s">
        <v>45</v>
      </c>
      <c r="E101" s="5">
        <v>11.3</v>
      </c>
      <c r="F101" s="5">
        <v>11.3</v>
      </c>
      <c r="G101" s="5">
        <v>11.3</v>
      </c>
      <c r="H101" s="5" t="s">
        <v>393</v>
      </c>
      <c r="I101" s="5">
        <v>11.25</v>
      </c>
      <c r="J101" s="31"/>
      <c r="K101" s="32"/>
      <c r="L101" s="31"/>
      <c r="M101" s="31"/>
      <c r="N101" s="31"/>
      <c r="O101" s="31"/>
      <c r="P101" s="31"/>
      <c r="Q101" s="31"/>
      <c r="R101" s="32"/>
      <c r="S101" s="32"/>
      <c r="T101" s="33">
        <f t="shared" si="6"/>
        <v>11.25</v>
      </c>
      <c r="U101" s="34">
        <f t="shared" si="7"/>
        <v>11.3</v>
      </c>
      <c r="V101" s="160">
        <f t="shared" si="8"/>
        <v>11.287500000000001</v>
      </c>
      <c r="W101" s="161"/>
    </row>
    <row r="102" spans="1:23" ht="27.95" customHeight="1" x14ac:dyDescent="0.25">
      <c r="A102" s="156"/>
      <c r="B102" s="157"/>
      <c r="C102" s="76" t="s">
        <v>322</v>
      </c>
      <c r="D102" s="4" t="s">
        <v>46</v>
      </c>
      <c r="E102" s="5">
        <v>11.25</v>
      </c>
      <c r="F102" s="5">
        <v>11.24</v>
      </c>
      <c r="G102" s="5">
        <v>11.24</v>
      </c>
      <c r="H102" s="5">
        <v>11.24</v>
      </c>
      <c r="I102" s="5">
        <v>11.28</v>
      </c>
      <c r="J102" s="39"/>
      <c r="K102" s="40"/>
      <c r="L102" s="31"/>
      <c r="M102" s="31"/>
      <c r="N102" s="31"/>
      <c r="O102" s="31"/>
      <c r="P102" s="31"/>
      <c r="Q102" s="31"/>
      <c r="R102" s="32"/>
      <c r="S102" s="32"/>
      <c r="T102" s="33">
        <f t="shared" si="6"/>
        <v>11.24</v>
      </c>
      <c r="U102" s="34">
        <f t="shared" si="7"/>
        <v>11.28</v>
      </c>
      <c r="V102" s="160">
        <f t="shared" si="8"/>
        <v>11.250000000000002</v>
      </c>
      <c r="W102" s="161"/>
    </row>
    <row r="103" spans="1:23" ht="27.95" customHeight="1" thickBot="1" x14ac:dyDescent="0.3">
      <c r="A103" s="210"/>
      <c r="B103" s="211"/>
      <c r="C103" s="77" t="s">
        <v>323</v>
      </c>
      <c r="D103" s="78" t="s">
        <v>47</v>
      </c>
      <c r="E103" s="6">
        <v>11.27</v>
      </c>
      <c r="F103" s="6">
        <v>11.24</v>
      </c>
      <c r="G103" s="6">
        <v>11.24</v>
      </c>
      <c r="H103" s="6">
        <v>11.24</v>
      </c>
      <c r="I103" s="6">
        <v>11.24</v>
      </c>
      <c r="J103" s="35"/>
      <c r="K103" s="36"/>
      <c r="L103" s="35"/>
      <c r="M103" s="35"/>
      <c r="N103" s="35"/>
      <c r="O103" s="35"/>
      <c r="P103" s="35"/>
      <c r="Q103" s="35"/>
      <c r="R103" s="36"/>
      <c r="S103" s="36"/>
      <c r="T103" s="37">
        <f t="shared" si="6"/>
        <v>11.24</v>
      </c>
      <c r="U103" s="38">
        <f t="shared" si="7"/>
        <v>11.27</v>
      </c>
      <c r="V103" s="164">
        <f t="shared" si="8"/>
        <v>11.246</v>
      </c>
      <c r="W103" s="165"/>
    </row>
    <row r="104" spans="1:23" ht="27.95" customHeight="1" x14ac:dyDescent="0.25">
      <c r="A104" s="154" t="s">
        <v>324</v>
      </c>
      <c r="B104" s="155"/>
      <c r="C104" s="72" t="s">
        <v>325</v>
      </c>
      <c r="D104" s="7" t="s">
        <v>48</v>
      </c>
      <c r="E104" s="73">
        <v>12.45</v>
      </c>
      <c r="F104" s="74">
        <v>12.49</v>
      </c>
      <c r="G104" s="74">
        <v>12.62</v>
      </c>
      <c r="H104" s="74">
        <v>12.62</v>
      </c>
      <c r="I104" s="74">
        <v>12.77</v>
      </c>
      <c r="J104" s="27"/>
      <c r="K104" s="28"/>
      <c r="L104" s="27"/>
      <c r="M104" s="27"/>
      <c r="N104" s="27"/>
      <c r="O104" s="27"/>
      <c r="P104" s="27"/>
      <c r="Q104" s="27"/>
      <c r="R104" s="28"/>
      <c r="S104" s="28"/>
      <c r="T104" s="29">
        <f t="shared" si="6"/>
        <v>12.45</v>
      </c>
      <c r="U104" s="30">
        <f t="shared" si="7"/>
        <v>12.77</v>
      </c>
      <c r="V104" s="158">
        <f t="shared" si="8"/>
        <v>12.589999999999998</v>
      </c>
      <c r="W104" s="159"/>
    </row>
    <row r="105" spans="1:23" ht="27.95" customHeight="1" x14ac:dyDescent="0.25">
      <c r="A105" s="156"/>
      <c r="B105" s="157"/>
      <c r="C105" s="76" t="s">
        <v>326</v>
      </c>
      <c r="D105" s="4" t="s">
        <v>49</v>
      </c>
      <c r="E105" s="104">
        <v>12.69</v>
      </c>
      <c r="F105" s="5">
        <v>12.67</v>
      </c>
      <c r="G105" s="5">
        <v>12.68</v>
      </c>
      <c r="H105" s="5">
        <v>12.68</v>
      </c>
      <c r="I105" s="5">
        <v>12.68</v>
      </c>
      <c r="J105" s="45"/>
      <c r="K105" s="45"/>
      <c r="L105" s="46"/>
      <c r="M105" s="46"/>
      <c r="N105" s="46"/>
      <c r="O105" s="46"/>
      <c r="P105" s="46"/>
      <c r="Q105" s="46"/>
      <c r="R105" s="45"/>
      <c r="S105" s="45"/>
      <c r="T105" s="33">
        <f t="shared" si="6"/>
        <v>12.67</v>
      </c>
      <c r="U105" s="34">
        <f t="shared" si="7"/>
        <v>12.69</v>
      </c>
      <c r="V105" s="160">
        <f t="shared" si="8"/>
        <v>12.68</v>
      </c>
      <c r="W105" s="161"/>
    </row>
    <row r="106" spans="1:23" ht="27.95" customHeight="1" x14ac:dyDescent="0.25">
      <c r="A106" s="156"/>
      <c r="B106" s="157"/>
      <c r="C106" s="76" t="s">
        <v>327</v>
      </c>
      <c r="D106" s="4" t="s">
        <v>50</v>
      </c>
      <c r="E106" s="104">
        <v>12.76</v>
      </c>
      <c r="F106" s="5">
        <v>12.77</v>
      </c>
      <c r="G106" s="5">
        <v>12.79</v>
      </c>
      <c r="H106" s="5">
        <v>12.74</v>
      </c>
      <c r="I106" s="5">
        <v>12.77</v>
      </c>
      <c r="J106" s="45"/>
      <c r="K106" s="45"/>
      <c r="L106" s="46"/>
      <c r="M106" s="46"/>
      <c r="N106" s="46"/>
      <c r="O106" s="46"/>
      <c r="P106" s="46"/>
      <c r="Q106" s="46"/>
      <c r="R106" s="45"/>
      <c r="S106" s="45"/>
      <c r="T106" s="33">
        <f t="shared" si="6"/>
        <v>12.74</v>
      </c>
      <c r="U106" s="34">
        <f t="shared" si="7"/>
        <v>12.79</v>
      </c>
      <c r="V106" s="160">
        <f t="shared" si="8"/>
        <v>12.766</v>
      </c>
      <c r="W106" s="161"/>
    </row>
    <row r="107" spans="1:23" ht="27.95" customHeight="1" thickBot="1" x14ac:dyDescent="0.3">
      <c r="A107" s="156"/>
      <c r="B107" s="157"/>
      <c r="C107" s="77" t="s">
        <v>328</v>
      </c>
      <c r="D107" s="78" t="s">
        <v>51</v>
      </c>
      <c r="E107" s="83">
        <v>12.74</v>
      </c>
      <c r="F107" s="6">
        <v>12.57</v>
      </c>
      <c r="G107" s="6">
        <v>12.55</v>
      </c>
      <c r="H107" s="6">
        <v>12.59</v>
      </c>
      <c r="I107" s="6">
        <v>12.96</v>
      </c>
      <c r="J107" s="35"/>
      <c r="K107" s="35"/>
      <c r="L107" s="35"/>
      <c r="M107" s="35"/>
      <c r="N107" s="35"/>
      <c r="O107" s="35"/>
      <c r="P107" s="35"/>
      <c r="Q107" s="35"/>
      <c r="R107" s="36"/>
      <c r="S107" s="36"/>
      <c r="T107" s="47">
        <f t="shared" si="6"/>
        <v>12.55</v>
      </c>
      <c r="U107" s="48">
        <f t="shared" si="7"/>
        <v>12.96</v>
      </c>
      <c r="V107" s="162">
        <f t="shared" si="8"/>
        <v>12.682</v>
      </c>
      <c r="W107" s="163"/>
    </row>
    <row r="108" spans="1:23" ht="27.95" customHeight="1" x14ac:dyDescent="0.25">
      <c r="A108" s="154" t="s">
        <v>386</v>
      </c>
      <c r="B108" s="155"/>
      <c r="C108" s="72" t="s">
        <v>387</v>
      </c>
      <c r="D108" s="7" t="s">
        <v>48</v>
      </c>
      <c r="E108" s="73">
        <v>16.7</v>
      </c>
      <c r="F108" s="74">
        <v>16.18</v>
      </c>
      <c r="G108" s="74">
        <v>16.13</v>
      </c>
      <c r="H108" s="74">
        <v>16.239999999999998</v>
      </c>
      <c r="I108" s="75">
        <v>16.07</v>
      </c>
      <c r="J108" s="27"/>
      <c r="K108" s="28"/>
      <c r="L108" s="27"/>
      <c r="M108" s="27"/>
      <c r="N108" s="27"/>
      <c r="O108" s="27"/>
      <c r="P108" s="27"/>
      <c r="Q108" s="27"/>
      <c r="R108" s="28"/>
      <c r="S108" s="28"/>
      <c r="T108" s="29">
        <f t="shared" ref="T108:T111" si="9">MIN(B108:S108)</f>
        <v>16.07</v>
      </c>
      <c r="U108" s="30">
        <f t="shared" ref="U108:U111" si="10">MAX(B108:S108)</f>
        <v>16.7</v>
      </c>
      <c r="V108" s="158">
        <f t="shared" ref="V108:V111" si="11">AVERAGE(E108:S108)</f>
        <v>16.263999999999999</v>
      </c>
      <c r="W108" s="159"/>
    </row>
    <row r="109" spans="1:23" ht="27.95" customHeight="1" x14ac:dyDescent="0.25">
      <c r="A109" s="156"/>
      <c r="B109" s="157"/>
      <c r="C109" s="76" t="s">
        <v>388</v>
      </c>
      <c r="D109" s="4" t="s">
        <v>49</v>
      </c>
      <c r="E109" s="104">
        <v>16.170000000000002</v>
      </c>
      <c r="F109" s="5">
        <v>16.09</v>
      </c>
      <c r="G109" s="5">
        <v>16.23</v>
      </c>
      <c r="H109" s="5">
        <v>16.13</v>
      </c>
      <c r="I109" s="5">
        <v>16.07</v>
      </c>
      <c r="J109" s="45"/>
      <c r="K109" s="45"/>
      <c r="L109" s="46"/>
      <c r="M109" s="46"/>
      <c r="N109" s="46"/>
      <c r="O109" s="46"/>
      <c r="P109" s="46"/>
      <c r="Q109" s="46"/>
      <c r="R109" s="45"/>
      <c r="S109" s="45"/>
      <c r="T109" s="33">
        <f t="shared" si="9"/>
        <v>16.07</v>
      </c>
      <c r="U109" s="34">
        <f t="shared" si="10"/>
        <v>16.23</v>
      </c>
      <c r="V109" s="160">
        <f t="shared" si="11"/>
        <v>16.137999999999998</v>
      </c>
      <c r="W109" s="161"/>
    </row>
    <row r="110" spans="1:23" ht="27.95" customHeight="1" x14ac:dyDescent="0.25">
      <c r="A110" s="156"/>
      <c r="B110" s="157"/>
      <c r="C110" s="76" t="s">
        <v>389</v>
      </c>
      <c r="D110" s="4" t="s">
        <v>50</v>
      </c>
      <c r="E110" s="104">
        <v>16.21</v>
      </c>
      <c r="F110" s="5">
        <v>16.2</v>
      </c>
      <c r="G110" s="5">
        <v>16.18</v>
      </c>
      <c r="H110" s="5">
        <v>16.21</v>
      </c>
      <c r="I110" s="5">
        <v>16.23</v>
      </c>
      <c r="J110" s="46"/>
      <c r="K110" s="46"/>
      <c r="L110" s="46"/>
      <c r="M110" s="46"/>
      <c r="N110" s="46"/>
      <c r="O110" s="46"/>
      <c r="P110" s="46"/>
      <c r="Q110" s="46"/>
      <c r="R110" s="45"/>
      <c r="S110" s="45"/>
      <c r="T110" s="33">
        <f t="shared" si="9"/>
        <v>16.18</v>
      </c>
      <c r="U110" s="34">
        <f t="shared" si="10"/>
        <v>16.23</v>
      </c>
      <c r="V110" s="160">
        <f t="shared" si="11"/>
        <v>16.206</v>
      </c>
      <c r="W110" s="161"/>
    </row>
    <row r="111" spans="1:23" ht="27.95" customHeight="1" thickBot="1" x14ac:dyDescent="0.3">
      <c r="A111" s="156"/>
      <c r="B111" s="157"/>
      <c r="C111" s="77" t="s">
        <v>390</v>
      </c>
      <c r="D111" s="78" t="s">
        <v>51</v>
      </c>
      <c r="E111" s="83">
        <v>16.25</v>
      </c>
      <c r="F111" s="6">
        <v>16.260000000000002</v>
      </c>
      <c r="G111" s="6">
        <v>16.2</v>
      </c>
      <c r="H111" s="6">
        <v>16.2</v>
      </c>
      <c r="I111" s="6">
        <v>16.11</v>
      </c>
      <c r="J111" s="35"/>
      <c r="K111" s="35"/>
      <c r="L111" s="35"/>
      <c r="M111" s="35"/>
      <c r="N111" s="35"/>
      <c r="O111" s="35"/>
      <c r="P111" s="35"/>
      <c r="Q111" s="35"/>
      <c r="R111" s="36"/>
      <c r="S111" s="36"/>
      <c r="T111" s="47">
        <f t="shared" si="9"/>
        <v>16.11</v>
      </c>
      <c r="U111" s="48">
        <f t="shared" si="10"/>
        <v>16.260000000000002</v>
      </c>
      <c r="V111" s="162">
        <f t="shared" si="11"/>
        <v>16.204000000000001</v>
      </c>
      <c r="W111" s="163"/>
    </row>
    <row r="112" spans="1:23" ht="27.95" customHeight="1" x14ac:dyDescent="0.25">
      <c r="A112" s="154" t="s">
        <v>97</v>
      </c>
      <c r="B112" s="155"/>
      <c r="C112" s="86" t="s">
        <v>123</v>
      </c>
      <c r="D112" s="105">
        <v>4.2372685185185187E-2</v>
      </c>
      <c r="E112" s="106">
        <v>16.309999999999999</v>
      </c>
      <c r="F112" s="107">
        <v>16.36</v>
      </c>
      <c r="G112" s="107">
        <v>16.32</v>
      </c>
      <c r="H112" s="107">
        <v>16.3</v>
      </c>
      <c r="I112" s="107">
        <v>16.3</v>
      </c>
      <c r="J112" s="41"/>
      <c r="K112" s="42"/>
      <c r="L112" s="41"/>
      <c r="M112" s="41"/>
      <c r="N112" s="41"/>
      <c r="O112" s="41"/>
      <c r="P112" s="41"/>
      <c r="Q112" s="41"/>
      <c r="R112" s="42"/>
      <c r="S112" s="98"/>
      <c r="T112" s="29">
        <f>MIN(E112:S112)</f>
        <v>16.3</v>
      </c>
      <c r="U112" s="30">
        <f>MAX(E112:S112)</f>
        <v>16.36</v>
      </c>
      <c r="V112" s="319">
        <f>AVERAGE(E112:S112)</f>
        <v>16.318000000000001</v>
      </c>
      <c r="W112" s="320"/>
    </row>
    <row r="113" spans="1:23" ht="27.95" customHeight="1" x14ac:dyDescent="0.25">
      <c r="A113" s="156"/>
      <c r="B113" s="157"/>
      <c r="C113" s="86" t="s">
        <v>124</v>
      </c>
      <c r="D113" s="108">
        <v>4.3067129629629629E-2</v>
      </c>
      <c r="E113" s="109">
        <v>16.600000000000001</v>
      </c>
      <c r="F113" s="110">
        <v>16.62</v>
      </c>
      <c r="G113" s="110">
        <v>15.88</v>
      </c>
      <c r="H113" s="110">
        <v>15.89</v>
      </c>
      <c r="I113" s="110">
        <v>16.66</v>
      </c>
      <c r="J113" s="31"/>
      <c r="K113" s="32"/>
      <c r="L113" s="31"/>
      <c r="M113" s="31"/>
      <c r="N113" s="31"/>
      <c r="O113" s="31"/>
      <c r="P113" s="31"/>
      <c r="Q113" s="31"/>
      <c r="R113" s="32"/>
      <c r="S113" s="95"/>
      <c r="T113" s="33">
        <f t="shared" ref="T113:T143" si="12">MIN(E113:S113)</f>
        <v>15.88</v>
      </c>
      <c r="U113" s="34">
        <f t="shared" ref="U113:U143" si="13">MAX(E113:S113)</f>
        <v>16.66</v>
      </c>
      <c r="V113" s="160">
        <f t="shared" ref="V113:V143" si="14">AVERAGE(E113:S113)</f>
        <v>16.330000000000002</v>
      </c>
      <c r="W113" s="161"/>
    </row>
    <row r="114" spans="1:23" ht="27.95" customHeight="1" x14ac:dyDescent="0.25">
      <c r="A114" s="156"/>
      <c r="B114" s="157"/>
      <c r="C114" s="86" t="s">
        <v>125</v>
      </c>
      <c r="D114" s="108">
        <v>4.3761574074074078E-2</v>
      </c>
      <c r="E114" s="109">
        <v>15.8</v>
      </c>
      <c r="F114" s="110">
        <v>15.95</v>
      </c>
      <c r="G114" s="110">
        <v>15.91</v>
      </c>
      <c r="H114" s="110">
        <v>16.62</v>
      </c>
      <c r="I114" s="110">
        <v>15.85</v>
      </c>
      <c r="J114" s="31"/>
      <c r="K114" s="32"/>
      <c r="L114" s="31"/>
      <c r="M114" s="31"/>
      <c r="N114" s="31"/>
      <c r="O114" s="31"/>
      <c r="P114" s="31"/>
      <c r="Q114" s="31"/>
      <c r="R114" s="32"/>
      <c r="S114" s="95"/>
      <c r="T114" s="33">
        <f t="shared" si="12"/>
        <v>15.8</v>
      </c>
      <c r="U114" s="34">
        <f t="shared" si="13"/>
        <v>16.62</v>
      </c>
      <c r="V114" s="182">
        <f t="shared" si="14"/>
        <v>16.026</v>
      </c>
      <c r="W114" s="183"/>
    </row>
    <row r="115" spans="1:23" ht="27.95" customHeight="1" x14ac:dyDescent="0.25">
      <c r="A115" s="156"/>
      <c r="B115" s="157"/>
      <c r="C115" s="86" t="s">
        <v>126</v>
      </c>
      <c r="D115" s="108">
        <v>4.445601851851852E-2</v>
      </c>
      <c r="E115" s="109">
        <v>16.079999999999998</v>
      </c>
      <c r="F115" s="110">
        <v>16.170000000000002</v>
      </c>
      <c r="G115" s="110">
        <v>16.12</v>
      </c>
      <c r="H115" s="110">
        <v>16.09</v>
      </c>
      <c r="I115" s="110">
        <v>16.059999999999999</v>
      </c>
      <c r="J115" s="31"/>
      <c r="K115" s="32"/>
      <c r="L115" s="31"/>
      <c r="M115" s="31"/>
      <c r="N115" s="31"/>
      <c r="O115" s="31"/>
      <c r="P115" s="31"/>
      <c r="Q115" s="31"/>
      <c r="R115" s="32"/>
      <c r="S115" s="95"/>
      <c r="T115" s="33">
        <f>MIN(E115:S115)</f>
        <v>16.059999999999999</v>
      </c>
      <c r="U115" s="34">
        <f t="shared" si="13"/>
        <v>16.170000000000002</v>
      </c>
      <c r="V115" s="160">
        <f t="shared" si="14"/>
        <v>16.104000000000003</v>
      </c>
      <c r="W115" s="161"/>
    </row>
    <row r="116" spans="1:23" ht="27.95" customHeight="1" x14ac:dyDescent="0.25">
      <c r="A116" s="156"/>
      <c r="B116" s="157"/>
      <c r="C116" s="86" t="s">
        <v>127</v>
      </c>
      <c r="D116" s="108">
        <v>4.5150462962962962E-2</v>
      </c>
      <c r="E116" s="109">
        <v>15.79</v>
      </c>
      <c r="F116" s="110">
        <v>15.82</v>
      </c>
      <c r="G116" s="110">
        <v>15.78</v>
      </c>
      <c r="H116" s="110">
        <v>15.86</v>
      </c>
      <c r="I116" s="110">
        <v>15.77</v>
      </c>
      <c r="J116" s="31"/>
      <c r="K116" s="32"/>
      <c r="L116" s="31"/>
      <c r="M116" s="31"/>
      <c r="N116" s="31"/>
      <c r="O116" s="31"/>
      <c r="P116" s="31"/>
      <c r="Q116" s="31"/>
      <c r="R116" s="32"/>
      <c r="S116" s="95"/>
      <c r="T116" s="33">
        <f t="shared" si="12"/>
        <v>15.77</v>
      </c>
      <c r="U116" s="34">
        <f t="shared" si="13"/>
        <v>15.86</v>
      </c>
      <c r="V116" s="182">
        <f t="shared" si="14"/>
        <v>15.803999999999998</v>
      </c>
      <c r="W116" s="183"/>
    </row>
    <row r="117" spans="1:23" ht="27.95" customHeight="1" x14ac:dyDescent="0.25">
      <c r="A117" s="156"/>
      <c r="B117" s="157"/>
      <c r="C117" s="86" t="s">
        <v>128</v>
      </c>
      <c r="D117" s="108">
        <v>4.5844907407407404E-2</v>
      </c>
      <c r="E117" s="109">
        <v>15.85</v>
      </c>
      <c r="F117" s="110">
        <v>15.68</v>
      </c>
      <c r="G117" s="110">
        <v>16.46</v>
      </c>
      <c r="H117" s="110">
        <v>15.74</v>
      </c>
      <c r="I117" s="110">
        <v>15.73</v>
      </c>
      <c r="J117" s="31"/>
      <c r="K117" s="32"/>
      <c r="L117" s="31"/>
      <c r="M117" s="31"/>
      <c r="N117" s="31"/>
      <c r="O117" s="31"/>
      <c r="P117" s="31"/>
      <c r="Q117" s="31"/>
      <c r="R117" s="32"/>
      <c r="S117" s="95"/>
      <c r="T117" s="33">
        <f>MIN(E117:S117)</f>
        <v>15.68</v>
      </c>
      <c r="U117" s="34">
        <f t="shared" si="13"/>
        <v>16.46</v>
      </c>
      <c r="V117" s="160">
        <f t="shared" si="14"/>
        <v>15.892000000000001</v>
      </c>
      <c r="W117" s="161"/>
    </row>
    <row r="118" spans="1:23" ht="27.95" customHeight="1" x14ac:dyDescent="0.25">
      <c r="A118" s="156"/>
      <c r="B118" s="157"/>
      <c r="C118" s="86" t="s">
        <v>129</v>
      </c>
      <c r="D118" s="108">
        <v>4.6539351851851853E-2</v>
      </c>
      <c r="E118" s="109">
        <v>15.52</v>
      </c>
      <c r="F118" s="110">
        <v>15.56</v>
      </c>
      <c r="G118" s="110">
        <v>15.55</v>
      </c>
      <c r="H118" s="110">
        <v>15.64</v>
      </c>
      <c r="I118" s="110">
        <v>15.66</v>
      </c>
      <c r="J118" s="31"/>
      <c r="K118" s="32"/>
      <c r="L118" s="31"/>
      <c r="M118" s="31"/>
      <c r="N118" s="31"/>
      <c r="O118" s="31"/>
      <c r="P118" s="31"/>
      <c r="Q118" s="31"/>
      <c r="R118" s="32"/>
      <c r="S118" s="95"/>
      <c r="T118" s="33">
        <f t="shared" si="12"/>
        <v>15.52</v>
      </c>
      <c r="U118" s="34">
        <f t="shared" si="13"/>
        <v>15.66</v>
      </c>
      <c r="V118" s="160">
        <f t="shared" si="14"/>
        <v>15.585999999999999</v>
      </c>
      <c r="W118" s="161"/>
    </row>
    <row r="119" spans="1:23" ht="27.95" customHeight="1" x14ac:dyDescent="0.25">
      <c r="A119" s="156"/>
      <c r="B119" s="157"/>
      <c r="C119" s="86" t="s">
        <v>130</v>
      </c>
      <c r="D119" s="108">
        <v>4.7233796296296295E-2</v>
      </c>
      <c r="E119" s="109">
        <v>16.12</v>
      </c>
      <c r="F119" s="110">
        <v>15.98</v>
      </c>
      <c r="G119" s="110">
        <v>15.94</v>
      </c>
      <c r="H119" s="110">
        <v>16.05</v>
      </c>
      <c r="I119" s="110">
        <v>16.09</v>
      </c>
      <c r="J119" s="31"/>
      <c r="K119" s="32"/>
      <c r="L119" s="31"/>
      <c r="M119" s="31"/>
      <c r="N119" s="31"/>
      <c r="O119" s="31"/>
      <c r="P119" s="31"/>
      <c r="Q119" s="31"/>
      <c r="R119" s="32"/>
      <c r="S119" s="95"/>
      <c r="T119" s="33">
        <f t="shared" si="12"/>
        <v>15.94</v>
      </c>
      <c r="U119" s="34">
        <f t="shared" si="13"/>
        <v>16.12</v>
      </c>
      <c r="V119" s="182">
        <f t="shared" si="14"/>
        <v>16.036000000000001</v>
      </c>
      <c r="W119" s="183"/>
    </row>
    <row r="120" spans="1:23" ht="27.95" customHeight="1" x14ac:dyDescent="0.25">
      <c r="A120" s="156"/>
      <c r="B120" s="157"/>
      <c r="C120" s="86" t="s">
        <v>131</v>
      </c>
      <c r="D120" s="108">
        <v>4.7928240740740737E-2</v>
      </c>
      <c r="E120" s="109">
        <v>16.14</v>
      </c>
      <c r="F120" s="110">
        <v>16.89</v>
      </c>
      <c r="G120" s="110">
        <v>16.920000000000002</v>
      </c>
      <c r="H120" s="110">
        <v>16.93</v>
      </c>
      <c r="I120" s="110">
        <v>16.899999999999999</v>
      </c>
      <c r="J120" s="31"/>
      <c r="K120" s="32"/>
      <c r="L120" s="31"/>
      <c r="M120" s="31"/>
      <c r="N120" s="31"/>
      <c r="O120" s="31"/>
      <c r="P120" s="31"/>
      <c r="Q120" s="31"/>
      <c r="R120" s="32"/>
      <c r="S120" s="95"/>
      <c r="T120" s="33">
        <f t="shared" si="12"/>
        <v>16.14</v>
      </c>
      <c r="U120" s="34">
        <f t="shared" si="13"/>
        <v>16.93</v>
      </c>
      <c r="V120" s="160">
        <f t="shared" si="14"/>
        <v>16.756</v>
      </c>
      <c r="W120" s="161"/>
    </row>
    <row r="121" spans="1:23" ht="27.95" customHeight="1" x14ac:dyDescent="0.25">
      <c r="A121" s="156"/>
      <c r="B121" s="157"/>
      <c r="C121" s="86" t="s">
        <v>132</v>
      </c>
      <c r="D121" s="108">
        <v>4.8622685185185179E-2</v>
      </c>
      <c r="E121" s="109">
        <v>15.86</v>
      </c>
      <c r="F121" s="110">
        <v>15.84</v>
      </c>
      <c r="G121" s="110">
        <v>15.72</v>
      </c>
      <c r="H121" s="110">
        <v>15.91</v>
      </c>
      <c r="I121" s="110">
        <v>15.86</v>
      </c>
      <c r="J121" s="31"/>
      <c r="K121" s="32"/>
      <c r="L121" s="31"/>
      <c r="M121" s="31"/>
      <c r="N121" s="31"/>
      <c r="O121" s="31"/>
      <c r="P121" s="31"/>
      <c r="Q121" s="31"/>
      <c r="R121" s="32"/>
      <c r="S121" s="95"/>
      <c r="T121" s="33">
        <f t="shared" si="12"/>
        <v>15.72</v>
      </c>
      <c r="U121" s="34">
        <f t="shared" si="13"/>
        <v>15.91</v>
      </c>
      <c r="V121" s="160">
        <f t="shared" si="14"/>
        <v>15.837999999999999</v>
      </c>
      <c r="W121" s="161"/>
    </row>
    <row r="122" spans="1:23" ht="27.95" customHeight="1" x14ac:dyDescent="0.25">
      <c r="A122" s="156"/>
      <c r="B122" s="157"/>
      <c r="C122" s="86" t="s">
        <v>133</v>
      </c>
      <c r="D122" s="108">
        <v>4.9317129629629634E-2</v>
      </c>
      <c r="E122" s="109">
        <v>15.93</v>
      </c>
      <c r="F122" s="110">
        <v>15.83</v>
      </c>
      <c r="G122" s="110">
        <v>15.69</v>
      </c>
      <c r="H122" s="110">
        <v>15.91</v>
      </c>
      <c r="I122" s="110">
        <v>15.92</v>
      </c>
      <c r="J122" s="31"/>
      <c r="K122" s="32"/>
      <c r="L122" s="31"/>
      <c r="M122" s="31"/>
      <c r="N122" s="31"/>
      <c r="O122" s="31"/>
      <c r="P122" s="31"/>
      <c r="Q122" s="31"/>
      <c r="R122" s="32"/>
      <c r="S122" s="95"/>
      <c r="T122" s="33">
        <f t="shared" si="12"/>
        <v>15.69</v>
      </c>
      <c r="U122" s="34">
        <f t="shared" si="13"/>
        <v>15.93</v>
      </c>
      <c r="V122" s="160">
        <f t="shared" si="14"/>
        <v>15.856</v>
      </c>
      <c r="W122" s="161"/>
    </row>
    <row r="123" spans="1:23" ht="27.95" customHeight="1" x14ac:dyDescent="0.25">
      <c r="A123" s="156"/>
      <c r="B123" s="157"/>
      <c r="C123" s="86" t="s">
        <v>134</v>
      </c>
      <c r="D123" s="108">
        <v>5.0011574074074076E-2</v>
      </c>
      <c r="E123" s="109">
        <v>15.92</v>
      </c>
      <c r="F123" s="110">
        <v>15.91</v>
      </c>
      <c r="G123" s="110">
        <v>15.81</v>
      </c>
      <c r="H123" s="110">
        <v>15.82</v>
      </c>
      <c r="I123" s="110">
        <v>15.72</v>
      </c>
      <c r="J123" s="31"/>
      <c r="K123" s="32"/>
      <c r="L123" s="31"/>
      <c r="M123" s="31"/>
      <c r="N123" s="31"/>
      <c r="O123" s="31"/>
      <c r="P123" s="31"/>
      <c r="Q123" s="31"/>
      <c r="R123" s="32"/>
      <c r="S123" s="95"/>
      <c r="T123" s="33">
        <f t="shared" si="12"/>
        <v>15.72</v>
      </c>
      <c r="U123" s="34">
        <f t="shared" si="13"/>
        <v>15.92</v>
      </c>
      <c r="V123" s="182">
        <f t="shared" si="14"/>
        <v>15.836000000000002</v>
      </c>
      <c r="W123" s="183"/>
    </row>
    <row r="124" spans="1:23" ht="27.95" customHeight="1" x14ac:dyDescent="0.25">
      <c r="A124" s="156"/>
      <c r="B124" s="157"/>
      <c r="C124" s="86" t="s">
        <v>103</v>
      </c>
      <c r="D124" s="108">
        <v>5.0706018518518518E-2</v>
      </c>
      <c r="E124" s="109">
        <v>15.85</v>
      </c>
      <c r="F124" s="110">
        <v>15.71</v>
      </c>
      <c r="G124" s="110">
        <v>15.72</v>
      </c>
      <c r="H124" s="110">
        <v>15.57</v>
      </c>
      <c r="I124" s="110">
        <v>15.6</v>
      </c>
      <c r="J124" s="31"/>
      <c r="K124" s="32"/>
      <c r="L124" s="31"/>
      <c r="M124" s="31"/>
      <c r="N124" s="31"/>
      <c r="O124" s="31"/>
      <c r="P124" s="31"/>
      <c r="Q124" s="31"/>
      <c r="R124" s="32"/>
      <c r="S124" s="95"/>
      <c r="T124" s="33">
        <f t="shared" si="12"/>
        <v>15.57</v>
      </c>
      <c r="U124" s="34">
        <f t="shared" si="13"/>
        <v>15.85</v>
      </c>
      <c r="V124" s="160">
        <f t="shared" si="14"/>
        <v>15.690000000000001</v>
      </c>
      <c r="W124" s="161"/>
    </row>
    <row r="125" spans="1:23" ht="27.95" customHeight="1" x14ac:dyDescent="0.25">
      <c r="A125" s="156"/>
      <c r="B125" s="157"/>
      <c r="C125" s="86" t="s">
        <v>135</v>
      </c>
      <c r="D125" s="108">
        <v>5.1400462962962967E-2</v>
      </c>
      <c r="E125" s="109">
        <v>15.74</v>
      </c>
      <c r="F125" s="110">
        <v>15.71</v>
      </c>
      <c r="G125" s="110">
        <v>15.71</v>
      </c>
      <c r="H125" s="110">
        <v>15.76</v>
      </c>
      <c r="I125" s="110">
        <v>15.75</v>
      </c>
      <c r="J125" s="31"/>
      <c r="K125" s="32"/>
      <c r="L125" s="31"/>
      <c r="M125" s="31"/>
      <c r="N125" s="31"/>
      <c r="O125" s="31"/>
      <c r="P125" s="31"/>
      <c r="Q125" s="31"/>
      <c r="R125" s="32"/>
      <c r="S125" s="95"/>
      <c r="T125" s="33">
        <f t="shared" si="12"/>
        <v>15.71</v>
      </c>
      <c r="U125" s="34">
        <f t="shared" si="13"/>
        <v>15.76</v>
      </c>
      <c r="V125" s="182">
        <f t="shared" si="14"/>
        <v>15.734</v>
      </c>
      <c r="W125" s="183"/>
    </row>
    <row r="126" spans="1:23" ht="27.95" customHeight="1" x14ac:dyDescent="0.25">
      <c r="A126" s="156"/>
      <c r="B126" s="157"/>
      <c r="C126" s="86" t="s">
        <v>136</v>
      </c>
      <c r="D126" s="108">
        <v>5.2094907407407409E-2</v>
      </c>
      <c r="E126" s="109">
        <v>15.71</v>
      </c>
      <c r="F126" s="110">
        <v>15.69</v>
      </c>
      <c r="G126" s="110">
        <v>15.79</v>
      </c>
      <c r="H126" s="110">
        <v>15.73</v>
      </c>
      <c r="I126" s="110">
        <v>15.71</v>
      </c>
      <c r="J126" s="31"/>
      <c r="K126" s="32"/>
      <c r="L126" s="31"/>
      <c r="M126" s="31"/>
      <c r="N126" s="31"/>
      <c r="O126" s="31"/>
      <c r="P126" s="31"/>
      <c r="Q126" s="31"/>
      <c r="R126" s="32"/>
      <c r="S126" s="95"/>
      <c r="T126" s="33">
        <f t="shared" si="12"/>
        <v>15.69</v>
      </c>
      <c r="U126" s="34">
        <f t="shared" si="13"/>
        <v>15.79</v>
      </c>
      <c r="V126" s="160">
        <f t="shared" si="14"/>
        <v>15.725999999999999</v>
      </c>
      <c r="W126" s="161"/>
    </row>
    <row r="127" spans="1:23" ht="27.95" customHeight="1" thickBot="1" x14ac:dyDescent="0.3">
      <c r="A127" s="210"/>
      <c r="B127" s="211"/>
      <c r="C127" s="90" t="s">
        <v>137</v>
      </c>
      <c r="D127" s="111">
        <v>5.2789351851851851E-2</v>
      </c>
      <c r="E127" s="112">
        <v>16.2</v>
      </c>
      <c r="F127" s="113">
        <v>16.21</v>
      </c>
      <c r="G127" s="113">
        <v>16.3</v>
      </c>
      <c r="H127" s="113">
        <v>16.2</v>
      </c>
      <c r="I127" s="113">
        <v>16.29</v>
      </c>
      <c r="J127" s="35"/>
      <c r="K127" s="36"/>
      <c r="L127" s="35"/>
      <c r="M127" s="35"/>
      <c r="N127" s="35"/>
      <c r="O127" s="35"/>
      <c r="P127" s="35"/>
      <c r="Q127" s="35"/>
      <c r="R127" s="36"/>
      <c r="S127" s="96"/>
      <c r="T127" s="37">
        <f t="shared" si="12"/>
        <v>16.2</v>
      </c>
      <c r="U127" s="38">
        <f t="shared" si="13"/>
        <v>16.3</v>
      </c>
      <c r="V127" s="164">
        <f t="shared" ref="V127" si="15">AVERAGE(E127:S127)</f>
        <v>16.239999999999998</v>
      </c>
      <c r="W127" s="165"/>
    </row>
    <row r="128" spans="1:23" ht="27.95" customHeight="1" x14ac:dyDescent="0.25">
      <c r="A128" s="154" t="s">
        <v>98</v>
      </c>
      <c r="B128" s="155"/>
      <c r="C128" s="84" t="s">
        <v>138</v>
      </c>
      <c r="D128" s="114">
        <v>8.4039351851851851E-2</v>
      </c>
      <c r="E128" s="106">
        <v>16.07</v>
      </c>
      <c r="F128" s="107">
        <v>16.09</v>
      </c>
      <c r="G128" s="107">
        <v>16.09</v>
      </c>
      <c r="H128" s="107">
        <v>16.079999999999998</v>
      </c>
      <c r="I128" s="107">
        <v>16.03</v>
      </c>
      <c r="J128" s="41"/>
      <c r="K128" s="42"/>
      <c r="L128" s="41"/>
      <c r="M128" s="41"/>
      <c r="N128" s="41"/>
      <c r="O128" s="41"/>
      <c r="P128" s="41"/>
      <c r="Q128" s="41"/>
      <c r="R128" s="42"/>
      <c r="S128" s="98"/>
      <c r="T128" s="43">
        <f t="shared" si="12"/>
        <v>16.03</v>
      </c>
      <c r="U128" s="44">
        <f t="shared" si="13"/>
        <v>16.09</v>
      </c>
      <c r="V128" s="180">
        <f t="shared" si="14"/>
        <v>16.071999999999999</v>
      </c>
      <c r="W128" s="181"/>
    </row>
    <row r="129" spans="1:23" ht="27.95" customHeight="1" x14ac:dyDescent="0.25">
      <c r="A129" s="156"/>
      <c r="B129" s="157"/>
      <c r="C129" s="86" t="s">
        <v>139</v>
      </c>
      <c r="D129" s="108">
        <v>8.4733796296296293E-2</v>
      </c>
      <c r="E129" s="109">
        <v>15.66</v>
      </c>
      <c r="F129" s="110">
        <v>15.92</v>
      </c>
      <c r="G129" s="110">
        <v>15.82</v>
      </c>
      <c r="H129" s="110">
        <v>15.78</v>
      </c>
      <c r="I129" s="110">
        <v>15.79</v>
      </c>
      <c r="J129" s="31"/>
      <c r="K129" s="32"/>
      <c r="L129" s="31"/>
      <c r="M129" s="31"/>
      <c r="N129" s="31"/>
      <c r="O129" s="31"/>
      <c r="P129" s="31"/>
      <c r="Q129" s="31"/>
      <c r="R129" s="32"/>
      <c r="S129" s="95"/>
      <c r="T129" s="33">
        <f t="shared" si="12"/>
        <v>15.66</v>
      </c>
      <c r="U129" s="34">
        <f t="shared" si="13"/>
        <v>15.92</v>
      </c>
      <c r="V129" s="160">
        <f t="shared" si="14"/>
        <v>15.794</v>
      </c>
      <c r="W129" s="161"/>
    </row>
    <row r="130" spans="1:23" ht="27.95" customHeight="1" x14ac:dyDescent="0.25">
      <c r="A130" s="156"/>
      <c r="B130" s="157"/>
      <c r="C130" s="86" t="s">
        <v>140</v>
      </c>
      <c r="D130" s="108">
        <v>8.5428240740740735E-2</v>
      </c>
      <c r="E130" s="109">
        <v>15.09</v>
      </c>
      <c r="F130" s="110">
        <v>15.23</v>
      </c>
      <c r="G130" s="110">
        <v>15.23</v>
      </c>
      <c r="H130" s="110">
        <v>15.18</v>
      </c>
      <c r="I130" s="110">
        <v>15.29</v>
      </c>
      <c r="J130" s="31"/>
      <c r="K130" s="32"/>
      <c r="L130" s="31"/>
      <c r="M130" s="31"/>
      <c r="N130" s="31"/>
      <c r="O130" s="31"/>
      <c r="P130" s="31"/>
      <c r="Q130" s="31"/>
      <c r="R130" s="32"/>
      <c r="S130" s="95"/>
      <c r="T130" s="33">
        <f t="shared" si="12"/>
        <v>15.09</v>
      </c>
      <c r="U130" s="34">
        <f t="shared" si="13"/>
        <v>15.29</v>
      </c>
      <c r="V130" s="160">
        <f t="shared" si="14"/>
        <v>15.203999999999999</v>
      </c>
      <c r="W130" s="161"/>
    </row>
    <row r="131" spans="1:23" ht="27.95" customHeight="1" x14ac:dyDescent="0.25">
      <c r="A131" s="156"/>
      <c r="B131" s="157"/>
      <c r="C131" s="86" t="s">
        <v>104</v>
      </c>
      <c r="D131" s="108">
        <v>8.6122685185185177E-2</v>
      </c>
      <c r="E131" s="109">
        <v>15.21</v>
      </c>
      <c r="F131" s="110">
        <v>15.69</v>
      </c>
      <c r="G131" s="110">
        <v>15.71</v>
      </c>
      <c r="H131" s="110">
        <v>15.71</v>
      </c>
      <c r="I131" s="110">
        <v>15.66</v>
      </c>
      <c r="J131" s="31"/>
      <c r="K131" s="32"/>
      <c r="L131" s="31"/>
      <c r="M131" s="31"/>
      <c r="N131" s="31"/>
      <c r="O131" s="31"/>
      <c r="P131" s="31"/>
      <c r="Q131" s="31"/>
      <c r="R131" s="32"/>
      <c r="S131" s="95"/>
      <c r="T131" s="33">
        <f t="shared" si="12"/>
        <v>15.21</v>
      </c>
      <c r="U131" s="34">
        <f t="shared" si="13"/>
        <v>15.71</v>
      </c>
      <c r="V131" s="160">
        <f t="shared" si="14"/>
        <v>15.596</v>
      </c>
      <c r="W131" s="161"/>
    </row>
    <row r="132" spans="1:23" ht="27.95" customHeight="1" x14ac:dyDescent="0.25">
      <c r="A132" s="156"/>
      <c r="B132" s="157"/>
      <c r="C132" s="86" t="s">
        <v>141</v>
      </c>
      <c r="D132" s="108">
        <v>8.6817129629629633E-2</v>
      </c>
      <c r="E132" s="109">
        <v>15.8</v>
      </c>
      <c r="F132" s="110">
        <v>15.85</v>
      </c>
      <c r="G132" s="110">
        <v>15.81</v>
      </c>
      <c r="H132" s="110">
        <v>15.74</v>
      </c>
      <c r="I132" s="110">
        <v>15.76</v>
      </c>
      <c r="J132" s="31"/>
      <c r="K132" s="32"/>
      <c r="L132" s="31"/>
      <c r="M132" s="31"/>
      <c r="N132" s="31"/>
      <c r="O132" s="31"/>
      <c r="P132" s="31"/>
      <c r="Q132" s="31"/>
      <c r="R132" s="32"/>
      <c r="S132" s="95"/>
      <c r="T132" s="33">
        <f t="shared" si="12"/>
        <v>15.74</v>
      </c>
      <c r="U132" s="34">
        <f t="shared" si="13"/>
        <v>15.85</v>
      </c>
      <c r="V132" s="160">
        <f t="shared" si="14"/>
        <v>15.792000000000002</v>
      </c>
      <c r="W132" s="161"/>
    </row>
    <row r="133" spans="1:23" ht="27.95" customHeight="1" x14ac:dyDescent="0.25">
      <c r="A133" s="156"/>
      <c r="B133" s="157"/>
      <c r="C133" s="86" t="s">
        <v>142</v>
      </c>
      <c r="D133" s="108">
        <v>8.7511574074074075E-2</v>
      </c>
      <c r="E133" s="109">
        <v>16</v>
      </c>
      <c r="F133" s="110">
        <v>16.010000000000002</v>
      </c>
      <c r="G133" s="110">
        <v>16.010000000000002</v>
      </c>
      <c r="H133" s="110">
        <v>15.98</v>
      </c>
      <c r="I133" s="110">
        <v>15.98</v>
      </c>
      <c r="J133" s="31"/>
      <c r="K133" s="32"/>
      <c r="L133" s="31"/>
      <c r="M133" s="31"/>
      <c r="N133" s="31"/>
      <c r="O133" s="31"/>
      <c r="P133" s="31"/>
      <c r="Q133" s="31"/>
      <c r="R133" s="32"/>
      <c r="S133" s="95"/>
      <c r="T133" s="33">
        <f t="shared" si="12"/>
        <v>15.98</v>
      </c>
      <c r="U133" s="34">
        <f t="shared" si="13"/>
        <v>16.010000000000002</v>
      </c>
      <c r="V133" s="160">
        <f t="shared" si="14"/>
        <v>15.996000000000004</v>
      </c>
      <c r="W133" s="161"/>
    </row>
    <row r="134" spans="1:23" ht="27.95" customHeight="1" x14ac:dyDescent="0.25">
      <c r="A134" s="156"/>
      <c r="B134" s="157"/>
      <c r="C134" s="86" t="s">
        <v>143</v>
      </c>
      <c r="D134" s="108">
        <v>8.8206018518518517E-2</v>
      </c>
      <c r="E134" s="109">
        <v>15.89</v>
      </c>
      <c r="F134" s="110">
        <v>15.89</v>
      </c>
      <c r="G134" s="110">
        <v>15.86</v>
      </c>
      <c r="H134" s="110">
        <v>15.86</v>
      </c>
      <c r="I134" s="110">
        <v>15.88</v>
      </c>
      <c r="J134" s="31"/>
      <c r="K134" s="32"/>
      <c r="L134" s="31"/>
      <c r="M134" s="31"/>
      <c r="N134" s="31"/>
      <c r="O134" s="31"/>
      <c r="P134" s="31"/>
      <c r="Q134" s="31"/>
      <c r="R134" s="32"/>
      <c r="S134" s="95"/>
      <c r="T134" s="33">
        <f t="shared" si="12"/>
        <v>15.86</v>
      </c>
      <c r="U134" s="34">
        <f t="shared" si="13"/>
        <v>15.89</v>
      </c>
      <c r="V134" s="160">
        <f t="shared" si="14"/>
        <v>15.875999999999999</v>
      </c>
      <c r="W134" s="161"/>
    </row>
    <row r="135" spans="1:23" ht="27.95" customHeight="1" x14ac:dyDescent="0.25">
      <c r="A135" s="156"/>
      <c r="B135" s="157"/>
      <c r="C135" s="86" t="s">
        <v>144</v>
      </c>
      <c r="D135" s="108">
        <v>8.8900462962962959E-2</v>
      </c>
      <c r="E135" s="109">
        <v>15.85</v>
      </c>
      <c r="F135" s="110">
        <v>15.74</v>
      </c>
      <c r="G135" s="110">
        <v>15.9</v>
      </c>
      <c r="H135" s="110">
        <v>15.68</v>
      </c>
      <c r="I135" s="110">
        <v>15.89</v>
      </c>
      <c r="J135" s="31"/>
      <c r="K135" s="32"/>
      <c r="L135" s="31"/>
      <c r="M135" s="31"/>
      <c r="N135" s="31"/>
      <c r="O135" s="31"/>
      <c r="P135" s="31"/>
      <c r="Q135" s="31"/>
      <c r="R135" s="32"/>
      <c r="S135" s="95"/>
      <c r="T135" s="33">
        <f t="shared" si="12"/>
        <v>15.68</v>
      </c>
      <c r="U135" s="34">
        <f t="shared" si="13"/>
        <v>15.9</v>
      </c>
      <c r="V135" s="160">
        <f t="shared" si="14"/>
        <v>15.812000000000001</v>
      </c>
      <c r="W135" s="161"/>
    </row>
    <row r="136" spans="1:23" ht="27.95" customHeight="1" x14ac:dyDescent="0.25">
      <c r="A136" s="156"/>
      <c r="B136" s="157"/>
      <c r="C136" s="86" t="s">
        <v>145</v>
      </c>
      <c r="D136" s="108">
        <v>8.9594907407407401E-2</v>
      </c>
      <c r="E136" s="109">
        <v>15.83</v>
      </c>
      <c r="F136" s="110">
        <v>16.12</v>
      </c>
      <c r="G136" s="110">
        <v>16.12</v>
      </c>
      <c r="H136" s="110">
        <v>16.12</v>
      </c>
      <c r="I136" s="110">
        <v>16.13</v>
      </c>
      <c r="J136" s="31"/>
      <c r="K136" s="32"/>
      <c r="L136" s="31"/>
      <c r="M136" s="31"/>
      <c r="N136" s="31"/>
      <c r="O136" s="31"/>
      <c r="P136" s="31"/>
      <c r="Q136" s="31"/>
      <c r="R136" s="32"/>
      <c r="S136" s="95"/>
      <c r="T136" s="33">
        <f t="shared" si="12"/>
        <v>15.83</v>
      </c>
      <c r="U136" s="34">
        <f t="shared" si="13"/>
        <v>16.13</v>
      </c>
      <c r="V136" s="160">
        <f t="shared" si="14"/>
        <v>16.064</v>
      </c>
      <c r="W136" s="161"/>
    </row>
    <row r="137" spans="1:23" ht="27.95" customHeight="1" x14ac:dyDescent="0.25">
      <c r="A137" s="156"/>
      <c r="B137" s="157"/>
      <c r="C137" s="86" t="s">
        <v>146</v>
      </c>
      <c r="D137" s="108">
        <v>9.0289351851851843E-2</v>
      </c>
      <c r="E137" s="109">
        <v>16.82</v>
      </c>
      <c r="F137" s="110">
        <v>15.92</v>
      </c>
      <c r="G137" s="110">
        <v>15.89</v>
      </c>
      <c r="H137" s="110">
        <v>15.72</v>
      </c>
      <c r="I137" s="110">
        <v>15.72</v>
      </c>
      <c r="J137" s="31"/>
      <c r="K137" s="32"/>
      <c r="L137" s="31"/>
      <c r="M137" s="31"/>
      <c r="N137" s="31"/>
      <c r="O137" s="31"/>
      <c r="P137" s="31"/>
      <c r="Q137" s="31"/>
      <c r="R137" s="32"/>
      <c r="S137" s="95"/>
      <c r="T137" s="33">
        <f t="shared" si="12"/>
        <v>15.72</v>
      </c>
      <c r="U137" s="34">
        <f t="shared" si="13"/>
        <v>16.82</v>
      </c>
      <c r="V137" s="160">
        <f t="shared" si="14"/>
        <v>16.014000000000003</v>
      </c>
      <c r="W137" s="161"/>
    </row>
    <row r="138" spans="1:23" ht="27.95" customHeight="1" x14ac:dyDescent="0.25">
      <c r="A138" s="156"/>
      <c r="B138" s="157"/>
      <c r="C138" s="86" t="s">
        <v>147</v>
      </c>
      <c r="D138" s="108">
        <v>9.0983796296296285E-2</v>
      </c>
      <c r="E138" s="109">
        <v>15.47</v>
      </c>
      <c r="F138" s="110">
        <v>15.42</v>
      </c>
      <c r="G138" s="110">
        <v>16.190000000000001</v>
      </c>
      <c r="H138" s="110">
        <v>15.57</v>
      </c>
      <c r="I138" s="110">
        <v>15.57</v>
      </c>
      <c r="J138" s="31"/>
      <c r="K138" s="32"/>
      <c r="L138" s="31"/>
      <c r="M138" s="31"/>
      <c r="N138" s="31"/>
      <c r="O138" s="31"/>
      <c r="P138" s="31"/>
      <c r="Q138" s="31"/>
      <c r="R138" s="32"/>
      <c r="S138" s="95"/>
      <c r="T138" s="33">
        <f t="shared" si="12"/>
        <v>15.42</v>
      </c>
      <c r="U138" s="34">
        <f t="shared" si="13"/>
        <v>16.190000000000001</v>
      </c>
      <c r="V138" s="160">
        <f t="shared" si="14"/>
        <v>15.644</v>
      </c>
      <c r="W138" s="161"/>
    </row>
    <row r="139" spans="1:23" ht="27.95" customHeight="1" x14ac:dyDescent="0.25">
      <c r="A139" s="156"/>
      <c r="B139" s="157"/>
      <c r="C139" s="86" t="s">
        <v>148</v>
      </c>
      <c r="D139" s="108">
        <v>9.1678240740740755E-2</v>
      </c>
      <c r="E139" s="109">
        <v>15.84</v>
      </c>
      <c r="F139" s="110">
        <v>15.84</v>
      </c>
      <c r="G139" s="110">
        <v>15.85</v>
      </c>
      <c r="H139" s="110">
        <v>15.82</v>
      </c>
      <c r="I139" s="110">
        <v>15.81</v>
      </c>
      <c r="J139" s="31"/>
      <c r="K139" s="32"/>
      <c r="L139" s="31"/>
      <c r="M139" s="31"/>
      <c r="N139" s="31"/>
      <c r="O139" s="31"/>
      <c r="P139" s="31"/>
      <c r="Q139" s="31"/>
      <c r="R139" s="32"/>
      <c r="S139" s="95"/>
      <c r="T139" s="33">
        <f t="shared" si="12"/>
        <v>15.81</v>
      </c>
      <c r="U139" s="34">
        <f t="shared" si="13"/>
        <v>15.85</v>
      </c>
      <c r="V139" s="160">
        <f t="shared" si="14"/>
        <v>15.831999999999999</v>
      </c>
      <c r="W139" s="161"/>
    </row>
    <row r="140" spans="1:23" ht="27.95" customHeight="1" x14ac:dyDescent="0.25">
      <c r="A140" s="156"/>
      <c r="B140" s="157"/>
      <c r="C140" s="86" t="s">
        <v>149</v>
      </c>
      <c r="D140" s="108">
        <v>9.2372685185185197E-2</v>
      </c>
      <c r="E140" s="109">
        <v>15.92</v>
      </c>
      <c r="F140" s="110">
        <v>15.97</v>
      </c>
      <c r="G140" s="110">
        <v>15.92</v>
      </c>
      <c r="H140" s="110">
        <v>15.92</v>
      </c>
      <c r="I140" s="110">
        <v>15.92</v>
      </c>
      <c r="J140" s="31"/>
      <c r="K140" s="32"/>
      <c r="L140" s="31"/>
      <c r="M140" s="31"/>
      <c r="N140" s="31"/>
      <c r="O140" s="31"/>
      <c r="P140" s="31"/>
      <c r="Q140" s="31"/>
      <c r="R140" s="32"/>
      <c r="S140" s="95"/>
      <c r="T140" s="43">
        <f t="shared" si="12"/>
        <v>15.92</v>
      </c>
      <c r="U140" s="44">
        <f t="shared" si="13"/>
        <v>15.97</v>
      </c>
      <c r="V140" s="180">
        <f t="shared" si="14"/>
        <v>15.930000000000001</v>
      </c>
      <c r="W140" s="181"/>
    </row>
    <row r="141" spans="1:23" ht="27.95" customHeight="1" x14ac:dyDescent="0.25">
      <c r="A141" s="156"/>
      <c r="B141" s="157"/>
      <c r="C141" s="86" t="s">
        <v>150</v>
      </c>
      <c r="D141" s="108">
        <v>9.3067129629629639E-2</v>
      </c>
      <c r="E141" s="109">
        <v>16.27</v>
      </c>
      <c r="F141" s="110">
        <v>16.22</v>
      </c>
      <c r="G141" s="110">
        <v>16.23</v>
      </c>
      <c r="H141" s="110">
        <v>16.239999999999998</v>
      </c>
      <c r="I141" s="110">
        <v>16.239999999999998</v>
      </c>
      <c r="J141" s="31"/>
      <c r="K141" s="32"/>
      <c r="L141" s="31"/>
      <c r="M141" s="31"/>
      <c r="N141" s="31"/>
      <c r="O141" s="31"/>
      <c r="P141" s="31"/>
      <c r="Q141" s="31"/>
      <c r="R141" s="32"/>
      <c r="S141" s="95"/>
      <c r="T141" s="33">
        <f t="shared" si="12"/>
        <v>16.22</v>
      </c>
      <c r="U141" s="34">
        <f t="shared" si="13"/>
        <v>16.27</v>
      </c>
      <c r="V141" s="160">
        <f t="shared" si="14"/>
        <v>16.239999999999998</v>
      </c>
      <c r="W141" s="161"/>
    </row>
    <row r="142" spans="1:23" ht="27.95" customHeight="1" x14ac:dyDescent="0.25">
      <c r="A142" s="156"/>
      <c r="B142" s="157"/>
      <c r="C142" s="86" t="s">
        <v>151</v>
      </c>
      <c r="D142" s="108">
        <v>9.3761574074074081E-2</v>
      </c>
      <c r="E142" s="109">
        <v>15.84</v>
      </c>
      <c r="F142" s="110">
        <v>15.87</v>
      </c>
      <c r="G142" s="110">
        <v>15.81</v>
      </c>
      <c r="H142" s="110">
        <v>15.89</v>
      </c>
      <c r="I142" s="110">
        <v>15.87</v>
      </c>
      <c r="J142" s="31"/>
      <c r="K142" s="32"/>
      <c r="L142" s="31"/>
      <c r="M142" s="31"/>
      <c r="N142" s="31"/>
      <c r="O142" s="31"/>
      <c r="P142" s="31"/>
      <c r="Q142" s="31"/>
      <c r="R142" s="32"/>
      <c r="S142" s="95"/>
      <c r="T142" s="33">
        <f t="shared" si="12"/>
        <v>15.81</v>
      </c>
      <c r="U142" s="34">
        <f t="shared" si="13"/>
        <v>15.89</v>
      </c>
      <c r="V142" s="160">
        <f t="shared" si="14"/>
        <v>15.856</v>
      </c>
      <c r="W142" s="161"/>
    </row>
    <row r="143" spans="1:23" ht="27.95" customHeight="1" thickBot="1" x14ac:dyDescent="0.3">
      <c r="A143" s="210"/>
      <c r="B143" s="211"/>
      <c r="C143" s="90" t="s">
        <v>152</v>
      </c>
      <c r="D143" s="117">
        <v>9.4456018518518522E-2</v>
      </c>
      <c r="E143" s="112">
        <v>15.79</v>
      </c>
      <c r="F143" s="113">
        <v>15.78</v>
      </c>
      <c r="G143" s="113">
        <v>15.64</v>
      </c>
      <c r="H143" s="113">
        <v>15.74</v>
      </c>
      <c r="I143" s="113">
        <v>15.76</v>
      </c>
      <c r="J143" s="35"/>
      <c r="K143" s="36"/>
      <c r="L143" s="35"/>
      <c r="M143" s="35"/>
      <c r="N143" s="35"/>
      <c r="O143" s="35"/>
      <c r="P143" s="35"/>
      <c r="Q143" s="35"/>
      <c r="R143" s="36"/>
      <c r="S143" s="96"/>
      <c r="T143" s="37">
        <f t="shared" si="12"/>
        <v>15.64</v>
      </c>
      <c r="U143" s="38">
        <f t="shared" si="13"/>
        <v>15.79</v>
      </c>
      <c r="V143" s="164">
        <f t="shared" si="14"/>
        <v>15.742000000000001</v>
      </c>
      <c r="W143" s="165"/>
    </row>
    <row r="144" spans="1:23" ht="27" customHeight="1" x14ac:dyDescent="0.25">
      <c r="A144" s="321" t="s">
        <v>31</v>
      </c>
      <c r="B144" s="322"/>
      <c r="C144" s="327"/>
      <c r="D144" s="327"/>
      <c r="E144" s="327"/>
      <c r="F144" s="327"/>
      <c r="G144" s="327"/>
      <c r="H144" s="327"/>
      <c r="I144" s="327"/>
      <c r="J144" s="327"/>
      <c r="K144" s="327"/>
      <c r="L144" s="327"/>
      <c r="M144" s="327"/>
      <c r="N144" s="327"/>
      <c r="O144" s="327"/>
      <c r="P144" s="327"/>
      <c r="Q144" s="327"/>
      <c r="R144" s="327"/>
      <c r="S144" s="327"/>
      <c r="T144" s="327"/>
      <c r="U144" s="327"/>
      <c r="V144" s="327"/>
      <c r="W144" s="328"/>
    </row>
    <row r="145" spans="1:23" ht="23.25" customHeight="1" thickBot="1" x14ac:dyDescent="0.3">
      <c r="A145" s="184" t="s">
        <v>96</v>
      </c>
      <c r="B145" s="185"/>
      <c r="C145" s="185"/>
      <c r="D145" s="185"/>
      <c r="E145" s="185"/>
      <c r="F145" s="185"/>
      <c r="G145" s="185"/>
      <c r="H145" s="185"/>
      <c r="I145" s="185"/>
      <c r="J145" s="185"/>
      <c r="K145" s="185"/>
      <c r="L145" s="185"/>
      <c r="M145" s="185"/>
      <c r="N145" s="185"/>
      <c r="O145" s="185"/>
      <c r="P145" s="185"/>
      <c r="Q145" s="185"/>
      <c r="R145" s="185"/>
      <c r="S145" s="185"/>
      <c r="T145" s="185"/>
      <c r="U145" s="185"/>
      <c r="V145" s="185"/>
      <c r="W145" s="186"/>
    </row>
    <row r="146" spans="1:23" ht="27.95" customHeight="1" thickBot="1" x14ac:dyDescent="0.3">
      <c r="A146" s="187" t="s">
        <v>32</v>
      </c>
      <c r="B146" s="188"/>
      <c r="C146" s="188"/>
      <c r="D146" s="188"/>
      <c r="E146" s="188"/>
      <c r="F146" s="188"/>
      <c r="G146" s="188"/>
      <c r="H146" s="188"/>
      <c r="I146" s="188"/>
      <c r="J146" s="188"/>
      <c r="K146" s="189"/>
      <c r="L146" s="188" t="s">
        <v>83</v>
      </c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9"/>
    </row>
    <row r="147" spans="1:23" ht="27.95" customHeight="1" x14ac:dyDescent="0.25">
      <c r="A147" s="190"/>
      <c r="B147" s="191"/>
      <c r="C147" s="191"/>
      <c r="D147" s="191"/>
      <c r="E147" s="191"/>
      <c r="F147" s="191"/>
      <c r="G147" s="191"/>
      <c r="H147" s="191"/>
      <c r="I147" s="191"/>
      <c r="J147" s="191"/>
      <c r="K147" s="192"/>
      <c r="L147" s="194" t="s">
        <v>33</v>
      </c>
      <c r="M147" s="194"/>
      <c r="N147" s="194"/>
      <c r="O147" s="194"/>
      <c r="P147" s="194"/>
      <c r="Q147" s="194"/>
      <c r="R147" s="194"/>
      <c r="S147" s="194"/>
      <c r="T147" s="194"/>
      <c r="U147" s="194"/>
      <c r="V147" s="194"/>
      <c r="W147" s="195"/>
    </row>
    <row r="148" spans="1:23" ht="27.95" customHeight="1" x14ac:dyDescent="0.25">
      <c r="A148" s="193"/>
      <c r="B148" s="194"/>
      <c r="C148" s="194"/>
      <c r="D148" s="194"/>
      <c r="E148" s="194"/>
      <c r="F148" s="194"/>
      <c r="G148" s="194"/>
      <c r="H148" s="194"/>
      <c r="I148" s="194"/>
      <c r="J148" s="194"/>
      <c r="K148" s="195"/>
      <c r="L148" s="194"/>
      <c r="M148" s="194"/>
      <c r="N148" s="194"/>
      <c r="O148" s="194"/>
      <c r="P148" s="194"/>
      <c r="Q148" s="194"/>
      <c r="R148" s="194"/>
      <c r="S148" s="194"/>
      <c r="T148" s="194"/>
      <c r="U148" s="194"/>
      <c r="V148" s="194"/>
      <c r="W148" s="195"/>
    </row>
    <row r="149" spans="1:23" ht="27.95" customHeight="1" x14ac:dyDescent="0.25">
      <c r="A149" s="193"/>
      <c r="B149" s="194"/>
      <c r="C149" s="194"/>
      <c r="D149" s="194"/>
      <c r="E149" s="194"/>
      <c r="F149" s="194"/>
      <c r="G149" s="194"/>
      <c r="H149" s="194"/>
      <c r="I149" s="194"/>
      <c r="J149" s="194"/>
      <c r="K149" s="195"/>
      <c r="L149" s="194"/>
      <c r="M149" s="194"/>
      <c r="N149" s="194"/>
      <c r="O149" s="194"/>
      <c r="P149" s="194"/>
      <c r="Q149" s="194"/>
      <c r="R149" s="194"/>
      <c r="S149" s="194"/>
      <c r="T149" s="194"/>
      <c r="U149" s="194"/>
      <c r="V149" s="194"/>
      <c r="W149" s="195"/>
    </row>
    <row r="150" spans="1:23" ht="27.95" customHeight="1" x14ac:dyDescent="0.25">
      <c r="A150" s="193"/>
      <c r="B150" s="194"/>
      <c r="C150" s="194"/>
      <c r="D150" s="194"/>
      <c r="E150" s="194"/>
      <c r="F150" s="194"/>
      <c r="G150" s="194"/>
      <c r="H150" s="194"/>
      <c r="I150" s="194"/>
      <c r="J150" s="194"/>
      <c r="K150" s="195"/>
      <c r="L150" s="194"/>
      <c r="M150" s="194"/>
      <c r="N150" s="194"/>
      <c r="O150" s="194"/>
      <c r="P150" s="194"/>
      <c r="Q150" s="194"/>
      <c r="R150" s="194"/>
      <c r="S150" s="194"/>
      <c r="T150" s="194"/>
      <c r="U150" s="194"/>
      <c r="V150" s="194"/>
      <c r="W150" s="195"/>
    </row>
    <row r="151" spans="1:23" ht="27.95" customHeight="1" x14ac:dyDescent="0.25">
      <c r="A151" s="59" t="s">
        <v>33</v>
      </c>
      <c r="B151" s="196" t="s">
        <v>40</v>
      </c>
      <c r="C151" s="196"/>
      <c r="D151" s="196"/>
      <c r="E151" s="196"/>
      <c r="F151" s="196"/>
      <c r="G151" s="196"/>
      <c r="H151" s="196"/>
      <c r="I151" s="196"/>
      <c r="J151" s="196"/>
      <c r="K151" s="60"/>
      <c r="L151" s="194"/>
      <c r="M151" s="194"/>
      <c r="N151" s="194"/>
      <c r="O151" s="194"/>
      <c r="P151" s="194"/>
      <c r="Q151" s="194"/>
      <c r="R151" s="194"/>
      <c r="S151" s="194"/>
      <c r="T151" s="194"/>
      <c r="U151" s="194"/>
      <c r="V151" s="194"/>
      <c r="W151" s="195"/>
    </row>
    <row r="152" spans="1:23" ht="27.95" customHeight="1" thickBot="1" x14ac:dyDescent="0.3">
      <c r="A152" s="197" t="s">
        <v>34</v>
      </c>
      <c r="B152" s="198"/>
      <c r="C152" s="199"/>
      <c r="D152" s="200" t="s">
        <v>38</v>
      </c>
      <c r="E152" s="201"/>
      <c r="F152" s="201"/>
      <c r="G152" s="202"/>
      <c r="H152" s="203" t="s">
        <v>35</v>
      </c>
      <c r="I152" s="204"/>
      <c r="J152" s="200" t="s">
        <v>36</v>
      </c>
      <c r="K152" s="205"/>
      <c r="L152" s="197" t="s">
        <v>34</v>
      </c>
      <c r="M152" s="198"/>
      <c r="N152" s="199"/>
      <c r="O152" s="206"/>
      <c r="P152" s="203"/>
      <c r="Q152" s="203"/>
      <c r="R152" s="203"/>
      <c r="S152" s="203"/>
      <c r="T152" s="203"/>
      <c r="U152" s="203"/>
      <c r="V152" s="203"/>
      <c r="W152" s="207"/>
    </row>
    <row r="153" spans="1:23" ht="27.95" customHeight="1" x14ac:dyDescent="0.25">
      <c r="A153" s="286"/>
      <c r="B153" s="287"/>
      <c r="C153" s="287"/>
      <c r="D153" s="287"/>
      <c r="E153" s="292" t="s">
        <v>0</v>
      </c>
      <c r="F153" s="293"/>
      <c r="G153" s="293"/>
      <c r="H153" s="293"/>
      <c r="I153" s="293"/>
      <c r="J153" s="293"/>
      <c r="K153" s="293"/>
      <c r="L153" s="293"/>
      <c r="M153" s="294"/>
      <c r="N153" s="292" t="s">
        <v>89</v>
      </c>
      <c r="O153" s="293"/>
      <c r="P153" s="293"/>
      <c r="Q153" s="293"/>
      <c r="R153" s="293"/>
      <c r="S153" s="294"/>
      <c r="T153" s="293"/>
      <c r="U153" s="293"/>
      <c r="V153" s="293"/>
      <c r="W153" s="294"/>
    </row>
    <row r="154" spans="1:23" ht="27.95" customHeight="1" x14ac:dyDescent="0.25">
      <c r="A154" s="288"/>
      <c r="B154" s="289"/>
      <c r="C154" s="289"/>
      <c r="D154" s="289"/>
      <c r="E154" s="295"/>
      <c r="F154" s="296"/>
      <c r="G154" s="296"/>
      <c r="H154" s="296"/>
      <c r="I154" s="296"/>
      <c r="J154" s="296"/>
      <c r="K154" s="296"/>
      <c r="L154" s="296"/>
      <c r="M154" s="297"/>
      <c r="N154" s="295"/>
      <c r="O154" s="296"/>
      <c r="P154" s="296"/>
      <c r="Q154" s="296"/>
      <c r="R154" s="296"/>
      <c r="S154" s="297"/>
      <c r="T154" s="298"/>
      <c r="U154" s="298"/>
      <c r="V154" s="298"/>
      <c r="W154" s="299"/>
    </row>
    <row r="155" spans="1:23" ht="27.95" customHeight="1" x14ac:dyDescent="0.25">
      <c r="A155" s="288"/>
      <c r="B155" s="289"/>
      <c r="C155" s="289"/>
      <c r="D155" s="289"/>
      <c r="E155" s="302" t="s">
        <v>1</v>
      </c>
      <c r="F155" s="303"/>
      <c r="G155" s="303"/>
      <c r="H155" s="303"/>
      <c r="I155" s="303"/>
      <c r="J155" s="303"/>
      <c r="K155" s="303"/>
      <c r="L155" s="303"/>
      <c r="M155" s="304"/>
      <c r="N155" s="308" t="s">
        <v>70</v>
      </c>
      <c r="O155" s="309"/>
      <c r="P155" s="310">
        <f>P80</f>
        <v>43550</v>
      </c>
      <c r="Q155" s="310"/>
      <c r="R155" s="57" t="s">
        <v>2</v>
      </c>
      <c r="S155" s="58" t="s">
        <v>317</v>
      </c>
      <c r="T155" s="298"/>
      <c r="U155" s="298"/>
      <c r="V155" s="298"/>
      <c r="W155" s="299"/>
    </row>
    <row r="156" spans="1:23" ht="27.75" customHeight="1" thickBot="1" x14ac:dyDescent="0.3">
      <c r="A156" s="290"/>
      <c r="B156" s="291"/>
      <c r="C156" s="291"/>
      <c r="D156" s="291"/>
      <c r="E156" s="305"/>
      <c r="F156" s="306"/>
      <c r="G156" s="306"/>
      <c r="H156" s="306"/>
      <c r="I156" s="306"/>
      <c r="J156" s="306"/>
      <c r="K156" s="306"/>
      <c r="L156" s="306"/>
      <c r="M156" s="307"/>
      <c r="N156" s="311" t="s">
        <v>71</v>
      </c>
      <c r="O156" s="312"/>
      <c r="P156" s="313" t="str">
        <f>P81</f>
        <v>ME-V-10/01</v>
      </c>
      <c r="Q156" s="313"/>
      <c r="R156" s="313"/>
      <c r="S156" s="314"/>
      <c r="T156" s="300"/>
      <c r="U156" s="300"/>
      <c r="V156" s="300"/>
      <c r="W156" s="301"/>
    </row>
    <row r="157" spans="1:23" ht="24.75" customHeight="1" x14ac:dyDescent="0.25">
      <c r="A157" s="276" t="s">
        <v>3</v>
      </c>
      <c r="B157" s="277"/>
      <c r="C157" s="277"/>
      <c r="D157" s="277"/>
      <c r="E157" s="277"/>
      <c r="F157" s="278"/>
      <c r="G157" s="279" t="s">
        <v>4</v>
      </c>
      <c r="H157" s="280"/>
      <c r="I157" s="280"/>
      <c r="J157" s="280"/>
      <c r="K157" s="280"/>
      <c r="L157" s="280"/>
      <c r="M157" s="280"/>
      <c r="N157" s="280"/>
      <c r="O157" s="280"/>
      <c r="P157" s="280"/>
      <c r="Q157" s="281"/>
      <c r="R157" s="279" t="s">
        <v>72</v>
      </c>
      <c r="S157" s="280"/>
      <c r="T157" s="280"/>
      <c r="U157" s="280"/>
      <c r="V157" s="280"/>
      <c r="W157" s="282"/>
    </row>
    <row r="158" spans="1:23" ht="24.75" customHeight="1" x14ac:dyDescent="0.25">
      <c r="A158" s="262" t="s">
        <v>79</v>
      </c>
      <c r="B158" s="263"/>
      <c r="C158" s="263"/>
      <c r="D158" s="263"/>
      <c r="E158" s="263"/>
      <c r="F158" s="264"/>
      <c r="G158" s="265" t="str">
        <f>G83</f>
        <v>INSTRUCTIVO NRO: IT-V-10/01 Rev. 0</v>
      </c>
      <c r="H158" s="263"/>
      <c r="I158" s="263"/>
      <c r="J158" s="263"/>
      <c r="K158" s="263"/>
      <c r="L158" s="263"/>
      <c r="M158" s="263"/>
      <c r="N158" s="263"/>
      <c r="O158" s="263"/>
      <c r="P158" s="263"/>
      <c r="Q158" s="264"/>
      <c r="R158" s="283" t="str">
        <f>R83</f>
        <v>TANQUE ALMACENAMIENTO GLP V-10</v>
      </c>
      <c r="S158" s="225"/>
      <c r="T158" s="225"/>
      <c r="U158" s="225"/>
      <c r="V158" s="225"/>
      <c r="W158" s="284"/>
    </row>
    <row r="159" spans="1:23" ht="24.75" customHeight="1" x14ac:dyDescent="0.25">
      <c r="A159" s="267" t="s">
        <v>5</v>
      </c>
      <c r="B159" s="177"/>
      <c r="C159" s="177"/>
      <c r="D159" s="177"/>
      <c r="E159" s="177"/>
      <c r="F159" s="268"/>
      <c r="G159" s="176" t="s">
        <v>6</v>
      </c>
      <c r="H159" s="177"/>
      <c r="I159" s="177"/>
      <c r="J159" s="177"/>
      <c r="K159" s="177"/>
      <c r="L159" s="177"/>
      <c r="M159" s="177"/>
      <c r="N159" s="268"/>
      <c r="O159" s="176" t="s">
        <v>7</v>
      </c>
      <c r="P159" s="177"/>
      <c r="Q159" s="177"/>
      <c r="R159" s="177"/>
      <c r="S159" s="177"/>
      <c r="T159" s="177"/>
      <c r="U159" s="177"/>
      <c r="V159" s="177"/>
      <c r="W159" s="285"/>
    </row>
    <row r="160" spans="1:23" ht="24.75" customHeight="1" x14ac:dyDescent="0.25">
      <c r="A160" s="262" t="str">
        <f>A85</f>
        <v>ESTACIÓN TARIJA</v>
      </c>
      <c r="B160" s="263"/>
      <c r="C160" s="263"/>
      <c r="D160" s="263"/>
      <c r="E160" s="263"/>
      <c r="F160" s="264"/>
      <c r="G160" s="265" t="s">
        <v>91</v>
      </c>
      <c r="H160" s="263"/>
      <c r="I160" s="263"/>
      <c r="J160" s="263"/>
      <c r="K160" s="263"/>
      <c r="L160" s="263"/>
      <c r="M160" s="263"/>
      <c r="N160" s="264"/>
      <c r="O160" s="265" t="s">
        <v>392</v>
      </c>
      <c r="P160" s="263"/>
      <c r="Q160" s="263"/>
      <c r="R160" s="263"/>
      <c r="S160" s="263"/>
      <c r="T160" s="263"/>
      <c r="U160" s="263"/>
      <c r="V160" s="263"/>
      <c r="W160" s="266"/>
    </row>
    <row r="161" spans="1:23" ht="24.75" customHeight="1" x14ac:dyDescent="0.25">
      <c r="A161" s="267" t="s">
        <v>8</v>
      </c>
      <c r="B161" s="177"/>
      <c r="C161" s="177"/>
      <c r="D161" s="177"/>
      <c r="E161" s="177"/>
      <c r="F161" s="268"/>
      <c r="G161" s="176" t="s">
        <v>9</v>
      </c>
      <c r="H161" s="177"/>
      <c r="I161" s="269" t="s">
        <v>121</v>
      </c>
      <c r="J161" s="269"/>
      <c r="K161" s="269"/>
      <c r="L161" s="269"/>
      <c r="M161" s="269"/>
      <c r="N161" s="270"/>
      <c r="O161" s="271" t="s">
        <v>10</v>
      </c>
      <c r="P161" s="272"/>
      <c r="Q161" s="272"/>
      <c r="R161" s="272" t="str">
        <f>R86</f>
        <v>9.5 / 16.00</v>
      </c>
      <c r="S161" s="272"/>
      <c r="T161" s="272"/>
      <c r="U161" s="272"/>
      <c r="V161" s="272"/>
      <c r="W161" s="273"/>
    </row>
    <row r="162" spans="1:23" ht="24.75" customHeight="1" x14ac:dyDescent="0.25">
      <c r="A162" s="262" t="s">
        <v>80</v>
      </c>
      <c r="B162" s="263"/>
      <c r="C162" s="263"/>
      <c r="D162" s="263"/>
      <c r="E162" s="263"/>
      <c r="F162" s="264"/>
      <c r="G162" s="11"/>
      <c r="H162" s="12"/>
      <c r="I162" s="263" t="str">
        <f>I87</f>
        <v>SA-455-A / SA-202-B</v>
      </c>
      <c r="J162" s="263"/>
      <c r="K162" s="263"/>
      <c r="L162" s="263"/>
      <c r="M162" s="263"/>
      <c r="N162" s="264"/>
      <c r="O162" s="13"/>
      <c r="P162" s="14"/>
      <c r="Q162" s="14"/>
      <c r="R162" s="274"/>
      <c r="S162" s="274"/>
      <c r="T162" s="274"/>
      <c r="U162" s="274"/>
      <c r="V162" s="274"/>
      <c r="W162" s="275"/>
    </row>
    <row r="163" spans="1:23" ht="24.75" customHeight="1" x14ac:dyDescent="0.25">
      <c r="A163" s="172" t="s">
        <v>11</v>
      </c>
      <c r="B163" s="173"/>
      <c r="C163" s="56"/>
      <c r="D163" s="174" t="s">
        <v>73</v>
      </c>
      <c r="E163" s="174"/>
      <c r="F163" s="175"/>
      <c r="G163" s="176" t="s">
        <v>12</v>
      </c>
      <c r="H163" s="177"/>
      <c r="I163" s="178">
        <v>5922</v>
      </c>
      <c r="J163" s="178"/>
      <c r="K163" s="247" t="s">
        <v>13</v>
      </c>
      <c r="L163" s="247"/>
      <c r="M163" s="247"/>
      <c r="N163" s="248"/>
      <c r="O163" s="251" t="s">
        <v>14</v>
      </c>
      <c r="P163" s="173"/>
      <c r="Q163" s="173"/>
      <c r="R163" s="173"/>
      <c r="S163" s="252" t="s">
        <v>15</v>
      </c>
      <c r="T163" s="252"/>
      <c r="U163" s="252"/>
      <c r="V163" s="252"/>
      <c r="W163" s="253"/>
    </row>
    <row r="164" spans="1:23" ht="24.75" customHeight="1" x14ac:dyDescent="0.25">
      <c r="A164" s="254" t="s">
        <v>16</v>
      </c>
      <c r="B164" s="255"/>
      <c r="C164" s="55"/>
      <c r="D164" s="256" t="s">
        <v>74</v>
      </c>
      <c r="E164" s="256"/>
      <c r="F164" s="257"/>
      <c r="G164" s="11"/>
      <c r="H164" s="12"/>
      <c r="I164" s="179"/>
      <c r="J164" s="179"/>
      <c r="K164" s="249"/>
      <c r="L164" s="249"/>
      <c r="M164" s="249"/>
      <c r="N164" s="250"/>
      <c r="O164" s="258" t="s">
        <v>17</v>
      </c>
      <c r="P164" s="259"/>
      <c r="Q164" s="259"/>
      <c r="R164" s="259"/>
      <c r="S164" s="260" t="s">
        <v>90</v>
      </c>
      <c r="T164" s="260"/>
      <c r="U164" s="260"/>
      <c r="V164" s="260"/>
      <c r="W164" s="261"/>
    </row>
    <row r="165" spans="1:23" ht="24.75" customHeight="1" x14ac:dyDescent="0.25">
      <c r="A165" s="212" t="s">
        <v>18</v>
      </c>
      <c r="B165" s="213"/>
      <c r="C165" s="213"/>
      <c r="D165" s="213"/>
      <c r="E165" s="213"/>
      <c r="F165" s="214"/>
      <c r="G165" s="215" t="s">
        <v>19</v>
      </c>
      <c r="H165" s="216"/>
      <c r="I165" s="216"/>
      <c r="J165" s="216"/>
      <c r="K165" s="216"/>
      <c r="L165" s="216"/>
      <c r="M165" s="216"/>
      <c r="N165" s="217"/>
      <c r="O165" s="218" t="s">
        <v>20</v>
      </c>
      <c r="P165" s="219"/>
      <c r="Q165" s="219"/>
      <c r="R165" s="219"/>
      <c r="S165" s="220" t="s">
        <v>77</v>
      </c>
      <c r="T165" s="220"/>
      <c r="U165" s="220"/>
      <c r="V165" s="220"/>
      <c r="W165" s="221"/>
    </row>
    <row r="166" spans="1:23" ht="24.75" customHeight="1" x14ac:dyDescent="0.25">
      <c r="A166" s="222" t="s">
        <v>81</v>
      </c>
      <c r="B166" s="220"/>
      <c r="C166" s="220"/>
      <c r="D166" s="220"/>
      <c r="E166" s="220"/>
      <c r="F166" s="223"/>
      <c r="G166" s="227" t="s">
        <v>21</v>
      </c>
      <c r="H166" s="228"/>
      <c r="I166" s="228"/>
      <c r="J166" s="228"/>
      <c r="K166" s="228"/>
      <c r="L166" s="228"/>
      <c r="M166" s="228"/>
      <c r="N166" s="229"/>
      <c r="O166" s="233" t="s">
        <v>37</v>
      </c>
      <c r="P166" s="234"/>
      <c r="Q166" s="234"/>
      <c r="R166" s="234"/>
      <c r="S166" s="231" t="s">
        <v>78</v>
      </c>
      <c r="T166" s="231"/>
      <c r="U166" s="231"/>
      <c r="V166" s="231"/>
      <c r="W166" s="235"/>
    </row>
    <row r="167" spans="1:23" ht="24.75" customHeight="1" x14ac:dyDescent="0.25">
      <c r="A167" s="224"/>
      <c r="B167" s="225"/>
      <c r="C167" s="225"/>
      <c r="D167" s="225"/>
      <c r="E167" s="225"/>
      <c r="F167" s="226"/>
      <c r="G167" s="230"/>
      <c r="H167" s="231"/>
      <c r="I167" s="231"/>
      <c r="J167" s="231"/>
      <c r="K167" s="231"/>
      <c r="L167" s="231"/>
      <c r="M167" s="231"/>
      <c r="N167" s="232"/>
      <c r="O167" s="236" t="s">
        <v>42</v>
      </c>
      <c r="P167" s="237"/>
      <c r="Q167" s="237"/>
      <c r="R167" s="237"/>
      <c r="S167" s="238" t="s">
        <v>43</v>
      </c>
      <c r="T167" s="238"/>
      <c r="U167" s="238"/>
      <c r="V167" s="238"/>
      <c r="W167" s="239"/>
    </row>
    <row r="168" spans="1:23" ht="24.75" customHeight="1" x14ac:dyDescent="0.25">
      <c r="A168" s="15" t="s">
        <v>22</v>
      </c>
      <c r="B168" s="240" t="s">
        <v>75</v>
      </c>
      <c r="C168" s="240"/>
      <c r="D168" s="240"/>
      <c r="E168" s="240"/>
      <c r="F168" s="240"/>
      <c r="G168" s="241" t="s">
        <v>23</v>
      </c>
      <c r="H168" s="241"/>
      <c r="I168" s="16" t="s">
        <v>24</v>
      </c>
      <c r="J168" s="242" t="s">
        <v>25</v>
      </c>
      <c r="K168" s="242"/>
      <c r="L168" s="242"/>
      <c r="M168" s="243" t="s">
        <v>26</v>
      </c>
      <c r="N168" s="243"/>
      <c r="O168" s="243"/>
      <c r="P168" s="17" t="s">
        <v>27</v>
      </c>
      <c r="Q168" s="17"/>
      <c r="R168" s="54"/>
      <c r="S168" s="54"/>
      <c r="T168" s="20" t="s">
        <v>76</v>
      </c>
      <c r="U168" s="18" t="s">
        <v>28</v>
      </c>
      <c r="V168" s="17"/>
      <c r="W168" s="19"/>
    </row>
    <row r="169" spans="1:23" ht="27.95" customHeight="1" thickBot="1" x14ac:dyDescent="0.3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3"/>
    </row>
    <row r="170" spans="1:23" ht="27.95" customHeight="1" thickBot="1" x14ac:dyDescent="0.3">
      <c r="A170" s="168" t="s">
        <v>88</v>
      </c>
      <c r="B170" s="169"/>
      <c r="C170" s="244" t="s">
        <v>82</v>
      </c>
      <c r="D170" s="244" t="s">
        <v>41</v>
      </c>
      <c r="E170" s="166" t="s">
        <v>84</v>
      </c>
      <c r="F170" s="246"/>
      <c r="G170" s="246"/>
      <c r="H170" s="246"/>
      <c r="I170" s="246"/>
      <c r="J170" s="246"/>
      <c r="K170" s="246"/>
      <c r="L170" s="246"/>
      <c r="M170" s="246"/>
      <c r="N170" s="246"/>
      <c r="O170" s="246"/>
      <c r="P170" s="246"/>
      <c r="Q170" s="246"/>
      <c r="R170" s="246"/>
      <c r="S170" s="167"/>
      <c r="T170" s="166" t="s">
        <v>85</v>
      </c>
      <c r="U170" s="167"/>
      <c r="V170" s="168" t="s">
        <v>39</v>
      </c>
      <c r="W170" s="169"/>
    </row>
    <row r="171" spans="1:23" ht="27.95" customHeight="1" thickBot="1" x14ac:dyDescent="0.3">
      <c r="A171" s="170"/>
      <c r="B171" s="171"/>
      <c r="C171" s="245"/>
      <c r="D171" s="245"/>
      <c r="E171" s="8">
        <v>1</v>
      </c>
      <c r="F171" s="9">
        <v>2</v>
      </c>
      <c r="G171" s="9">
        <v>3</v>
      </c>
      <c r="H171" s="9">
        <v>4</v>
      </c>
      <c r="I171" s="9">
        <v>5</v>
      </c>
      <c r="J171" s="9">
        <v>6</v>
      </c>
      <c r="K171" s="9">
        <v>7</v>
      </c>
      <c r="L171" s="9">
        <v>8</v>
      </c>
      <c r="M171" s="9">
        <v>9</v>
      </c>
      <c r="N171" s="9">
        <v>10</v>
      </c>
      <c r="O171" s="9">
        <v>11</v>
      </c>
      <c r="P171" s="9">
        <v>12</v>
      </c>
      <c r="Q171" s="9">
        <v>13</v>
      </c>
      <c r="R171" s="9">
        <v>14</v>
      </c>
      <c r="S171" s="9">
        <v>15</v>
      </c>
      <c r="T171" s="8" t="s">
        <v>29</v>
      </c>
      <c r="U171" s="133" t="s">
        <v>30</v>
      </c>
      <c r="V171" s="170"/>
      <c r="W171" s="171"/>
    </row>
    <row r="172" spans="1:23" ht="27.95" customHeight="1" x14ac:dyDescent="0.25">
      <c r="A172" s="154" t="s">
        <v>99</v>
      </c>
      <c r="B172" s="155"/>
      <c r="C172" s="79" t="s">
        <v>153</v>
      </c>
      <c r="D172" s="105">
        <v>0.12570601851851851</v>
      </c>
      <c r="E172" s="106">
        <v>16</v>
      </c>
      <c r="F172" s="107">
        <v>16.96</v>
      </c>
      <c r="G172" s="107">
        <v>16.829999999999998</v>
      </c>
      <c r="H172" s="107">
        <v>16.18</v>
      </c>
      <c r="I172" s="107">
        <v>16.14</v>
      </c>
      <c r="J172" s="41"/>
      <c r="K172" s="42"/>
      <c r="L172" s="41"/>
      <c r="M172" s="41"/>
      <c r="N172" s="41"/>
      <c r="O172" s="41"/>
      <c r="P172" s="41"/>
      <c r="Q172" s="41"/>
      <c r="R172" s="42"/>
      <c r="S172" s="98"/>
      <c r="T172" s="43">
        <f t="shared" ref="T172:T187" si="16">MIN(E172:S172)</f>
        <v>16</v>
      </c>
      <c r="U172" s="44">
        <f t="shared" ref="U172:U187" si="17">MAX(E172:S172)</f>
        <v>16.96</v>
      </c>
      <c r="V172" s="180">
        <f t="shared" ref="V172:V187" si="18">AVERAGE(E172:S172)</f>
        <v>16.422000000000001</v>
      </c>
      <c r="W172" s="181"/>
    </row>
    <row r="173" spans="1:23" ht="27.95" customHeight="1" x14ac:dyDescent="0.25">
      <c r="A173" s="156"/>
      <c r="B173" s="157"/>
      <c r="C173" s="5" t="s">
        <v>154</v>
      </c>
      <c r="D173" s="108">
        <v>0.12640046296296295</v>
      </c>
      <c r="E173" s="109">
        <v>15.64</v>
      </c>
      <c r="F173" s="110">
        <v>15.65</v>
      </c>
      <c r="G173" s="110">
        <v>16.16</v>
      </c>
      <c r="H173" s="110">
        <v>15.68</v>
      </c>
      <c r="I173" s="110">
        <v>15.68</v>
      </c>
      <c r="J173" s="31"/>
      <c r="K173" s="32"/>
      <c r="L173" s="31"/>
      <c r="M173" s="31"/>
      <c r="N173" s="31"/>
      <c r="O173" s="31"/>
      <c r="P173" s="31"/>
      <c r="Q173" s="31"/>
      <c r="R173" s="32"/>
      <c r="S173" s="95"/>
      <c r="T173" s="33">
        <f t="shared" si="16"/>
        <v>15.64</v>
      </c>
      <c r="U173" s="34">
        <f t="shared" si="17"/>
        <v>16.16</v>
      </c>
      <c r="V173" s="160">
        <f t="shared" si="18"/>
        <v>15.762</v>
      </c>
      <c r="W173" s="161"/>
    </row>
    <row r="174" spans="1:23" ht="27.95" customHeight="1" x14ac:dyDescent="0.25">
      <c r="A174" s="156"/>
      <c r="B174" s="157"/>
      <c r="C174" s="5" t="s">
        <v>155</v>
      </c>
      <c r="D174" s="108">
        <v>0.12709490740740739</v>
      </c>
      <c r="E174" s="109">
        <v>15.57</v>
      </c>
      <c r="F174" s="110">
        <v>15.59</v>
      </c>
      <c r="G174" s="110">
        <v>15.62</v>
      </c>
      <c r="H174" s="110">
        <v>15.5</v>
      </c>
      <c r="I174" s="110">
        <v>15.61</v>
      </c>
      <c r="J174" s="31"/>
      <c r="K174" s="32"/>
      <c r="L174" s="31"/>
      <c r="M174" s="31"/>
      <c r="N174" s="31"/>
      <c r="O174" s="31"/>
      <c r="P174" s="31"/>
      <c r="Q174" s="31"/>
      <c r="R174" s="32"/>
      <c r="S174" s="95"/>
      <c r="T174" s="33">
        <f t="shared" si="16"/>
        <v>15.5</v>
      </c>
      <c r="U174" s="34">
        <f t="shared" si="17"/>
        <v>15.62</v>
      </c>
      <c r="V174" s="160">
        <f t="shared" si="18"/>
        <v>15.577999999999999</v>
      </c>
      <c r="W174" s="161"/>
    </row>
    <row r="175" spans="1:23" ht="27.95" customHeight="1" x14ac:dyDescent="0.25">
      <c r="A175" s="156"/>
      <c r="B175" s="157"/>
      <c r="C175" s="5" t="s">
        <v>156</v>
      </c>
      <c r="D175" s="108">
        <v>0.12778935185185183</v>
      </c>
      <c r="E175" s="109">
        <v>15.66</v>
      </c>
      <c r="F175" s="110">
        <v>15.78</v>
      </c>
      <c r="G175" s="110">
        <v>15.75</v>
      </c>
      <c r="H175" s="110">
        <v>15.68</v>
      </c>
      <c r="I175" s="110">
        <v>15.7</v>
      </c>
      <c r="J175" s="31"/>
      <c r="K175" s="32"/>
      <c r="L175" s="31"/>
      <c r="M175" s="31"/>
      <c r="N175" s="31"/>
      <c r="O175" s="31"/>
      <c r="P175" s="31"/>
      <c r="Q175" s="31"/>
      <c r="R175" s="32"/>
      <c r="S175" s="95"/>
      <c r="T175" s="33">
        <f t="shared" si="16"/>
        <v>15.66</v>
      </c>
      <c r="U175" s="34">
        <f t="shared" si="17"/>
        <v>15.78</v>
      </c>
      <c r="V175" s="160">
        <f t="shared" si="18"/>
        <v>15.713999999999999</v>
      </c>
      <c r="W175" s="161"/>
    </row>
    <row r="176" spans="1:23" ht="27.95" customHeight="1" x14ac:dyDescent="0.25">
      <c r="A176" s="156"/>
      <c r="B176" s="157"/>
      <c r="C176" s="5" t="s">
        <v>157</v>
      </c>
      <c r="D176" s="108">
        <v>0.1284837962962963</v>
      </c>
      <c r="E176" s="109">
        <v>15.68</v>
      </c>
      <c r="F176" s="110">
        <v>15.51</v>
      </c>
      <c r="G176" s="110">
        <v>15.7</v>
      </c>
      <c r="H176" s="110">
        <v>15.53</v>
      </c>
      <c r="I176" s="110">
        <v>15.55</v>
      </c>
      <c r="J176" s="31"/>
      <c r="K176" s="32"/>
      <c r="L176" s="31"/>
      <c r="M176" s="31"/>
      <c r="N176" s="31"/>
      <c r="O176" s="31"/>
      <c r="P176" s="31"/>
      <c r="Q176" s="31"/>
      <c r="R176" s="32"/>
      <c r="S176" s="95"/>
      <c r="T176" s="33">
        <f t="shared" si="16"/>
        <v>15.51</v>
      </c>
      <c r="U176" s="34">
        <f t="shared" si="17"/>
        <v>15.7</v>
      </c>
      <c r="V176" s="160">
        <f t="shared" si="18"/>
        <v>15.593999999999999</v>
      </c>
      <c r="W176" s="161"/>
    </row>
    <row r="177" spans="1:23" ht="27.95" customHeight="1" x14ac:dyDescent="0.25">
      <c r="A177" s="156"/>
      <c r="B177" s="157"/>
      <c r="C177" s="5" t="s">
        <v>158</v>
      </c>
      <c r="D177" s="108">
        <v>0.12917824074074075</v>
      </c>
      <c r="E177" s="109">
        <v>15.53</v>
      </c>
      <c r="F177" s="110">
        <v>15.51</v>
      </c>
      <c r="G177" s="110">
        <v>15.51</v>
      </c>
      <c r="H177" s="110">
        <v>15.51</v>
      </c>
      <c r="I177" s="110">
        <v>15.5</v>
      </c>
      <c r="J177" s="31"/>
      <c r="K177" s="32"/>
      <c r="L177" s="31"/>
      <c r="M177" s="31"/>
      <c r="N177" s="31"/>
      <c r="O177" s="31"/>
      <c r="P177" s="31"/>
      <c r="Q177" s="31"/>
      <c r="R177" s="32"/>
      <c r="S177" s="95"/>
      <c r="T177" s="33">
        <f t="shared" si="16"/>
        <v>15.5</v>
      </c>
      <c r="U177" s="34">
        <f t="shared" si="17"/>
        <v>15.53</v>
      </c>
      <c r="V177" s="160">
        <f t="shared" si="18"/>
        <v>15.512</v>
      </c>
      <c r="W177" s="161"/>
    </row>
    <row r="178" spans="1:23" ht="27.95" customHeight="1" x14ac:dyDescent="0.25">
      <c r="A178" s="156"/>
      <c r="B178" s="157"/>
      <c r="C178" s="5" t="s">
        <v>159</v>
      </c>
      <c r="D178" s="108">
        <v>0.12987268518518519</v>
      </c>
      <c r="E178" s="109">
        <v>15.43</v>
      </c>
      <c r="F178" s="110">
        <v>15.5</v>
      </c>
      <c r="G178" s="110">
        <v>15.4</v>
      </c>
      <c r="H178" s="110">
        <v>15.5</v>
      </c>
      <c r="I178" s="110">
        <v>15.46</v>
      </c>
      <c r="J178" s="31"/>
      <c r="K178" s="32"/>
      <c r="L178" s="31"/>
      <c r="M178" s="31"/>
      <c r="N178" s="31"/>
      <c r="O178" s="31"/>
      <c r="P178" s="31"/>
      <c r="Q178" s="31"/>
      <c r="R178" s="32"/>
      <c r="S178" s="95"/>
      <c r="T178" s="33">
        <f t="shared" si="16"/>
        <v>15.4</v>
      </c>
      <c r="U178" s="34">
        <f t="shared" si="17"/>
        <v>15.5</v>
      </c>
      <c r="V178" s="160">
        <f t="shared" si="18"/>
        <v>15.457999999999998</v>
      </c>
      <c r="W178" s="161"/>
    </row>
    <row r="179" spans="1:23" ht="27.95" customHeight="1" x14ac:dyDescent="0.25">
      <c r="A179" s="156"/>
      <c r="B179" s="157"/>
      <c r="C179" s="5" t="s">
        <v>160</v>
      </c>
      <c r="D179" s="108">
        <v>0.13056712962962963</v>
      </c>
      <c r="E179" s="109">
        <v>15.47</v>
      </c>
      <c r="F179" s="110">
        <v>15.82</v>
      </c>
      <c r="G179" s="110">
        <v>15.9</v>
      </c>
      <c r="H179" s="110">
        <v>15.79</v>
      </c>
      <c r="I179" s="110">
        <v>15.92</v>
      </c>
      <c r="J179" s="31"/>
      <c r="K179" s="32"/>
      <c r="L179" s="31"/>
      <c r="M179" s="31"/>
      <c r="N179" s="31"/>
      <c r="O179" s="31"/>
      <c r="P179" s="31"/>
      <c r="Q179" s="31"/>
      <c r="R179" s="32"/>
      <c r="S179" s="95"/>
      <c r="T179" s="33">
        <f t="shared" si="16"/>
        <v>15.47</v>
      </c>
      <c r="U179" s="34">
        <f t="shared" si="17"/>
        <v>15.92</v>
      </c>
      <c r="V179" s="160">
        <f t="shared" si="18"/>
        <v>15.779999999999998</v>
      </c>
      <c r="W179" s="161"/>
    </row>
    <row r="180" spans="1:23" ht="27.95" customHeight="1" x14ac:dyDescent="0.25">
      <c r="A180" s="156"/>
      <c r="B180" s="157"/>
      <c r="C180" s="5" t="s">
        <v>161</v>
      </c>
      <c r="D180" s="108">
        <v>0.13126157407407407</v>
      </c>
      <c r="E180" s="109">
        <v>15.99</v>
      </c>
      <c r="F180" s="110">
        <v>16.11</v>
      </c>
      <c r="G180" s="110">
        <v>16.12</v>
      </c>
      <c r="H180" s="110">
        <v>15.95</v>
      </c>
      <c r="I180" s="110">
        <v>16.04</v>
      </c>
      <c r="J180" s="31"/>
      <c r="K180" s="32"/>
      <c r="L180" s="31"/>
      <c r="M180" s="31"/>
      <c r="N180" s="31"/>
      <c r="O180" s="31"/>
      <c r="P180" s="31"/>
      <c r="Q180" s="31"/>
      <c r="R180" s="32"/>
      <c r="S180" s="95"/>
      <c r="T180" s="33">
        <f t="shared" si="16"/>
        <v>15.95</v>
      </c>
      <c r="U180" s="34">
        <f t="shared" si="17"/>
        <v>16.12</v>
      </c>
      <c r="V180" s="160">
        <f t="shared" si="18"/>
        <v>16.042000000000002</v>
      </c>
      <c r="W180" s="161"/>
    </row>
    <row r="181" spans="1:23" ht="27.95" customHeight="1" x14ac:dyDescent="0.25">
      <c r="A181" s="156"/>
      <c r="B181" s="157"/>
      <c r="C181" s="5" t="s">
        <v>162</v>
      </c>
      <c r="D181" s="108">
        <v>0.13195601851851851</v>
      </c>
      <c r="E181" s="109">
        <v>15.8</v>
      </c>
      <c r="F181" s="110">
        <v>15.77</v>
      </c>
      <c r="G181" s="110">
        <v>15.79</v>
      </c>
      <c r="H181" s="110">
        <v>15.82</v>
      </c>
      <c r="I181" s="110">
        <v>15.82</v>
      </c>
      <c r="J181" s="31"/>
      <c r="K181" s="32"/>
      <c r="L181" s="31"/>
      <c r="M181" s="31"/>
      <c r="N181" s="31"/>
      <c r="O181" s="31"/>
      <c r="P181" s="31"/>
      <c r="Q181" s="31"/>
      <c r="R181" s="32"/>
      <c r="S181" s="95"/>
      <c r="T181" s="33">
        <f t="shared" si="16"/>
        <v>15.77</v>
      </c>
      <c r="U181" s="34">
        <f t="shared" si="17"/>
        <v>15.82</v>
      </c>
      <c r="V181" s="160">
        <f t="shared" si="18"/>
        <v>15.8</v>
      </c>
      <c r="W181" s="161"/>
    </row>
    <row r="182" spans="1:23" ht="27.95" customHeight="1" x14ac:dyDescent="0.25">
      <c r="A182" s="156"/>
      <c r="B182" s="157"/>
      <c r="C182" s="5" t="s">
        <v>163</v>
      </c>
      <c r="D182" s="108">
        <v>0.13265046296296296</v>
      </c>
      <c r="E182" s="109">
        <v>15.78</v>
      </c>
      <c r="F182" s="110">
        <v>15.84</v>
      </c>
      <c r="G182" s="110">
        <v>15.68</v>
      </c>
      <c r="H182" s="110">
        <v>15.81</v>
      </c>
      <c r="I182" s="110">
        <v>15.8</v>
      </c>
      <c r="J182" s="31"/>
      <c r="K182" s="32"/>
      <c r="L182" s="31"/>
      <c r="M182" s="31"/>
      <c r="N182" s="31"/>
      <c r="O182" s="31"/>
      <c r="P182" s="31"/>
      <c r="Q182" s="31"/>
      <c r="R182" s="32"/>
      <c r="S182" s="95"/>
      <c r="T182" s="33">
        <f t="shared" si="16"/>
        <v>15.68</v>
      </c>
      <c r="U182" s="34">
        <f t="shared" si="17"/>
        <v>15.84</v>
      </c>
      <c r="V182" s="160">
        <f t="shared" si="18"/>
        <v>15.782</v>
      </c>
      <c r="W182" s="161"/>
    </row>
    <row r="183" spans="1:23" ht="27.95" customHeight="1" x14ac:dyDescent="0.25">
      <c r="A183" s="156"/>
      <c r="B183" s="157"/>
      <c r="C183" s="5" t="s">
        <v>105</v>
      </c>
      <c r="D183" s="108">
        <v>0.13334490740740743</v>
      </c>
      <c r="E183" s="109">
        <v>16.72</v>
      </c>
      <c r="F183" s="110">
        <v>16.690000000000001</v>
      </c>
      <c r="G183" s="110">
        <v>16.829999999999998</v>
      </c>
      <c r="H183" s="110">
        <v>15.88</v>
      </c>
      <c r="I183" s="110">
        <v>16.66</v>
      </c>
      <c r="J183" s="31"/>
      <c r="K183" s="32"/>
      <c r="L183" s="31"/>
      <c r="M183" s="31"/>
      <c r="N183" s="31"/>
      <c r="O183" s="31"/>
      <c r="P183" s="31"/>
      <c r="Q183" s="31"/>
      <c r="R183" s="32"/>
      <c r="S183" s="95"/>
      <c r="T183" s="33">
        <f t="shared" si="16"/>
        <v>15.88</v>
      </c>
      <c r="U183" s="34">
        <f t="shared" si="17"/>
        <v>16.829999999999998</v>
      </c>
      <c r="V183" s="160">
        <f t="shared" si="18"/>
        <v>16.555999999999997</v>
      </c>
      <c r="W183" s="161"/>
    </row>
    <row r="184" spans="1:23" ht="27.95" customHeight="1" x14ac:dyDescent="0.25">
      <c r="A184" s="156"/>
      <c r="B184" s="157"/>
      <c r="C184" s="5" t="s">
        <v>164</v>
      </c>
      <c r="D184" s="108">
        <v>0.13403935185185187</v>
      </c>
      <c r="E184" s="109">
        <v>15.4</v>
      </c>
      <c r="F184" s="110">
        <v>15.32</v>
      </c>
      <c r="G184" s="110">
        <v>15.33</v>
      </c>
      <c r="H184" s="110">
        <v>15.47</v>
      </c>
      <c r="I184" s="110">
        <v>15.31</v>
      </c>
      <c r="J184" s="31"/>
      <c r="K184" s="32"/>
      <c r="L184" s="31"/>
      <c r="M184" s="31"/>
      <c r="N184" s="31"/>
      <c r="O184" s="31"/>
      <c r="P184" s="31"/>
      <c r="Q184" s="31"/>
      <c r="R184" s="32"/>
      <c r="S184" s="95"/>
      <c r="T184" s="43">
        <f t="shared" si="16"/>
        <v>15.31</v>
      </c>
      <c r="U184" s="44">
        <f t="shared" si="17"/>
        <v>15.47</v>
      </c>
      <c r="V184" s="180">
        <f t="shared" si="18"/>
        <v>15.366</v>
      </c>
      <c r="W184" s="181"/>
    </row>
    <row r="185" spans="1:23" ht="27.95" customHeight="1" x14ac:dyDescent="0.25">
      <c r="A185" s="156"/>
      <c r="B185" s="157"/>
      <c r="C185" s="5" t="s">
        <v>165</v>
      </c>
      <c r="D185" s="108">
        <v>0.13473379629629631</v>
      </c>
      <c r="E185" s="109">
        <v>15.54</v>
      </c>
      <c r="F185" s="110">
        <v>15.56</v>
      </c>
      <c r="G185" s="110">
        <v>15.56</v>
      </c>
      <c r="H185" s="110">
        <v>15.57</v>
      </c>
      <c r="I185" s="110">
        <v>15.58</v>
      </c>
      <c r="J185" s="31"/>
      <c r="K185" s="32"/>
      <c r="L185" s="31"/>
      <c r="M185" s="31"/>
      <c r="N185" s="31"/>
      <c r="O185" s="31"/>
      <c r="P185" s="31"/>
      <c r="Q185" s="31"/>
      <c r="R185" s="32"/>
      <c r="S185" s="95"/>
      <c r="T185" s="33">
        <f t="shared" si="16"/>
        <v>15.54</v>
      </c>
      <c r="U185" s="34">
        <f t="shared" si="17"/>
        <v>15.58</v>
      </c>
      <c r="V185" s="160">
        <f t="shared" si="18"/>
        <v>15.562000000000001</v>
      </c>
      <c r="W185" s="161"/>
    </row>
    <row r="186" spans="1:23" ht="27.95" customHeight="1" x14ac:dyDescent="0.25">
      <c r="A186" s="156"/>
      <c r="B186" s="157"/>
      <c r="C186" s="5" t="s">
        <v>166</v>
      </c>
      <c r="D186" s="108">
        <v>0.13542824074074075</v>
      </c>
      <c r="E186" s="109">
        <v>16.12</v>
      </c>
      <c r="F186" s="110">
        <v>15.65</v>
      </c>
      <c r="G186" s="110">
        <v>15.79</v>
      </c>
      <c r="H186" s="110">
        <v>15.74</v>
      </c>
      <c r="I186" s="110">
        <v>15.85</v>
      </c>
      <c r="J186" s="31"/>
      <c r="K186" s="32"/>
      <c r="L186" s="31"/>
      <c r="M186" s="31"/>
      <c r="N186" s="31"/>
      <c r="O186" s="31"/>
      <c r="P186" s="31"/>
      <c r="Q186" s="31"/>
      <c r="R186" s="32"/>
      <c r="S186" s="95"/>
      <c r="T186" s="33">
        <f t="shared" si="16"/>
        <v>15.65</v>
      </c>
      <c r="U186" s="34">
        <f t="shared" si="17"/>
        <v>16.12</v>
      </c>
      <c r="V186" s="160">
        <f t="shared" si="18"/>
        <v>15.830000000000002</v>
      </c>
      <c r="W186" s="161"/>
    </row>
    <row r="187" spans="1:23" ht="27.95" customHeight="1" thickBot="1" x14ac:dyDescent="0.3">
      <c r="A187" s="210"/>
      <c r="B187" s="211"/>
      <c r="C187" s="6" t="s">
        <v>167</v>
      </c>
      <c r="D187" s="111">
        <v>0.13612268518518519</v>
      </c>
      <c r="E187" s="112">
        <v>16.010000000000002</v>
      </c>
      <c r="F187" s="113">
        <v>15.99</v>
      </c>
      <c r="G187" s="113">
        <v>15.88</v>
      </c>
      <c r="H187" s="113">
        <v>15.99</v>
      </c>
      <c r="I187" s="113">
        <v>16.11</v>
      </c>
      <c r="J187" s="35"/>
      <c r="K187" s="36"/>
      <c r="L187" s="35"/>
      <c r="M187" s="35"/>
      <c r="N187" s="35"/>
      <c r="O187" s="35"/>
      <c r="P187" s="35"/>
      <c r="Q187" s="35"/>
      <c r="R187" s="36"/>
      <c r="S187" s="96"/>
      <c r="T187" s="37">
        <f t="shared" si="16"/>
        <v>15.88</v>
      </c>
      <c r="U187" s="38">
        <f t="shared" si="17"/>
        <v>16.11</v>
      </c>
      <c r="V187" s="164">
        <f t="shared" si="18"/>
        <v>15.996</v>
      </c>
      <c r="W187" s="165"/>
    </row>
    <row r="188" spans="1:23" ht="27.95" customHeight="1" x14ac:dyDescent="0.25">
      <c r="A188" s="154" t="s">
        <v>100</v>
      </c>
      <c r="B188" s="155"/>
      <c r="C188" s="92" t="s">
        <v>216</v>
      </c>
      <c r="D188" s="105">
        <v>0.16737268518518519</v>
      </c>
      <c r="E188" s="106">
        <v>16.25</v>
      </c>
      <c r="F188" s="107">
        <v>15.87</v>
      </c>
      <c r="G188" s="107">
        <v>16.22</v>
      </c>
      <c r="H188" s="107">
        <v>16.27</v>
      </c>
      <c r="I188" s="107">
        <v>16.2</v>
      </c>
      <c r="J188" s="41"/>
      <c r="K188" s="42"/>
      <c r="L188" s="41"/>
      <c r="M188" s="41"/>
      <c r="N188" s="41"/>
      <c r="O188" s="41"/>
      <c r="P188" s="41"/>
      <c r="Q188" s="41"/>
      <c r="R188" s="42"/>
      <c r="S188" s="98"/>
      <c r="T188" s="29">
        <f>MIN(E188:S188)</f>
        <v>15.87</v>
      </c>
      <c r="U188" s="30">
        <f>MAX(E188:S188)</f>
        <v>16.27</v>
      </c>
      <c r="V188" s="319">
        <f>AVERAGE(E188:S188)</f>
        <v>16.161999999999999</v>
      </c>
      <c r="W188" s="320"/>
    </row>
    <row r="189" spans="1:23" ht="27.95" customHeight="1" x14ac:dyDescent="0.25">
      <c r="A189" s="156"/>
      <c r="B189" s="157"/>
      <c r="C189" s="97" t="s">
        <v>217</v>
      </c>
      <c r="D189" s="108">
        <v>0.16806712962962964</v>
      </c>
      <c r="E189" s="109">
        <v>15.73</v>
      </c>
      <c r="F189" s="110">
        <v>15.74</v>
      </c>
      <c r="G189" s="110">
        <v>15.8</v>
      </c>
      <c r="H189" s="110">
        <v>15.6</v>
      </c>
      <c r="I189" s="110">
        <v>15.76</v>
      </c>
      <c r="J189" s="31"/>
      <c r="K189" s="32"/>
      <c r="L189" s="31"/>
      <c r="M189" s="31"/>
      <c r="N189" s="31"/>
      <c r="O189" s="31"/>
      <c r="P189" s="31"/>
      <c r="Q189" s="31"/>
      <c r="R189" s="32"/>
      <c r="S189" s="95"/>
      <c r="T189" s="33">
        <f t="shared" ref="T189:T190" si="19">MIN(E189:S189)</f>
        <v>15.6</v>
      </c>
      <c r="U189" s="34">
        <f t="shared" ref="U189:U203" si="20">MAX(E189:S189)</f>
        <v>15.8</v>
      </c>
      <c r="V189" s="160">
        <f>AVERAGE(E189:S189)</f>
        <v>15.725999999999999</v>
      </c>
      <c r="W189" s="161"/>
    </row>
    <row r="190" spans="1:23" ht="27.95" customHeight="1" x14ac:dyDescent="0.25">
      <c r="A190" s="156"/>
      <c r="B190" s="157"/>
      <c r="C190" s="97" t="s">
        <v>218</v>
      </c>
      <c r="D190" s="108">
        <v>0.16876157407407408</v>
      </c>
      <c r="E190" s="109">
        <v>15.58</v>
      </c>
      <c r="F190" s="110">
        <v>15.58</v>
      </c>
      <c r="G190" s="110">
        <v>15.61</v>
      </c>
      <c r="H190" s="110">
        <v>15.6</v>
      </c>
      <c r="I190" s="110">
        <v>15.68</v>
      </c>
      <c r="J190" s="31"/>
      <c r="K190" s="32"/>
      <c r="L190" s="31"/>
      <c r="M190" s="31"/>
      <c r="N190" s="31"/>
      <c r="O190" s="31"/>
      <c r="P190" s="31"/>
      <c r="Q190" s="31"/>
      <c r="R190" s="32"/>
      <c r="S190" s="95"/>
      <c r="T190" s="33">
        <f t="shared" si="19"/>
        <v>15.58</v>
      </c>
      <c r="U190" s="34">
        <f t="shared" si="20"/>
        <v>15.68</v>
      </c>
      <c r="V190" s="182">
        <f t="shared" ref="V190:V203" si="21">AVERAGE(E190:S190)</f>
        <v>15.61</v>
      </c>
      <c r="W190" s="183"/>
    </row>
    <row r="191" spans="1:23" ht="27.95" customHeight="1" x14ac:dyDescent="0.25">
      <c r="A191" s="156"/>
      <c r="B191" s="157"/>
      <c r="C191" s="97" t="s">
        <v>219</v>
      </c>
      <c r="D191" s="108">
        <v>0.16945601851851852</v>
      </c>
      <c r="E191" s="109">
        <v>16.05</v>
      </c>
      <c r="F191" s="110">
        <v>16.100000000000001</v>
      </c>
      <c r="G191" s="110">
        <v>16.05</v>
      </c>
      <c r="H191" s="110">
        <v>16.14</v>
      </c>
      <c r="I191" s="110">
        <v>16.02</v>
      </c>
      <c r="J191" s="31"/>
      <c r="K191" s="32"/>
      <c r="L191" s="31"/>
      <c r="M191" s="31"/>
      <c r="N191" s="31"/>
      <c r="O191" s="31"/>
      <c r="P191" s="31"/>
      <c r="Q191" s="31"/>
      <c r="R191" s="32"/>
      <c r="S191" s="95"/>
      <c r="T191" s="33">
        <f>MIN(E191:S191)</f>
        <v>16.02</v>
      </c>
      <c r="U191" s="34">
        <f t="shared" si="20"/>
        <v>16.14</v>
      </c>
      <c r="V191" s="160">
        <f t="shared" si="21"/>
        <v>16.071999999999999</v>
      </c>
      <c r="W191" s="161"/>
    </row>
    <row r="192" spans="1:23" ht="27.95" customHeight="1" x14ac:dyDescent="0.25">
      <c r="A192" s="156"/>
      <c r="B192" s="157"/>
      <c r="C192" s="97" t="s">
        <v>106</v>
      </c>
      <c r="D192" s="108">
        <v>0.17015046296296296</v>
      </c>
      <c r="E192" s="109">
        <v>16.04</v>
      </c>
      <c r="F192" s="110">
        <v>15.93</v>
      </c>
      <c r="G192" s="110">
        <v>16</v>
      </c>
      <c r="H192" s="110">
        <v>16.010000000000002</v>
      </c>
      <c r="I192" s="110">
        <v>16.04</v>
      </c>
      <c r="J192" s="31"/>
      <c r="K192" s="32"/>
      <c r="L192" s="31"/>
      <c r="M192" s="31"/>
      <c r="N192" s="31"/>
      <c r="O192" s="31"/>
      <c r="P192" s="31"/>
      <c r="Q192" s="31"/>
      <c r="R192" s="32"/>
      <c r="S192" s="95"/>
      <c r="T192" s="33">
        <f t="shared" ref="T192" si="22">MIN(E192:S192)</f>
        <v>15.93</v>
      </c>
      <c r="U192" s="34">
        <f t="shared" si="20"/>
        <v>16.04</v>
      </c>
      <c r="V192" s="182">
        <f t="shared" si="21"/>
        <v>16.004000000000001</v>
      </c>
      <c r="W192" s="183"/>
    </row>
    <row r="193" spans="1:23" ht="27.95" customHeight="1" x14ac:dyDescent="0.25">
      <c r="A193" s="156"/>
      <c r="B193" s="157"/>
      <c r="C193" s="97" t="s">
        <v>220</v>
      </c>
      <c r="D193" s="108">
        <v>0.1708449074074074</v>
      </c>
      <c r="E193" s="109">
        <v>16</v>
      </c>
      <c r="F193" s="110">
        <v>15.96</v>
      </c>
      <c r="G193" s="110">
        <v>15.93</v>
      </c>
      <c r="H193" s="110">
        <v>15.91</v>
      </c>
      <c r="I193" s="110">
        <v>16.02</v>
      </c>
      <c r="J193" s="31"/>
      <c r="K193" s="32"/>
      <c r="L193" s="31"/>
      <c r="M193" s="31"/>
      <c r="N193" s="31"/>
      <c r="O193" s="31"/>
      <c r="P193" s="31"/>
      <c r="Q193" s="31"/>
      <c r="R193" s="32"/>
      <c r="S193" s="95"/>
      <c r="T193" s="33">
        <f>MIN(E193:S193)</f>
        <v>15.91</v>
      </c>
      <c r="U193" s="34">
        <f t="shared" si="20"/>
        <v>16.02</v>
      </c>
      <c r="V193" s="160">
        <f t="shared" si="21"/>
        <v>15.963999999999999</v>
      </c>
      <c r="W193" s="161"/>
    </row>
    <row r="194" spans="1:23" ht="27.95" customHeight="1" x14ac:dyDescent="0.25">
      <c r="A194" s="156"/>
      <c r="B194" s="157"/>
      <c r="C194" s="97" t="s">
        <v>221</v>
      </c>
      <c r="D194" s="108">
        <v>0.17153935185185185</v>
      </c>
      <c r="E194" s="109">
        <v>15.97</v>
      </c>
      <c r="F194" s="110">
        <v>15.95</v>
      </c>
      <c r="G194" s="110">
        <v>16.7</v>
      </c>
      <c r="H194" s="110">
        <v>15.96</v>
      </c>
      <c r="I194" s="110">
        <v>16.03</v>
      </c>
      <c r="J194" s="31"/>
      <c r="K194" s="32"/>
      <c r="L194" s="31"/>
      <c r="M194" s="31"/>
      <c r="N194" s="31"/>
      <c r="O194" s="31"/>
      <c r="P194" s="31"/>
      <c r="Q194" s="31"/>
      <c r="R194" s="32"/>
      <c r="S194" s="95"/>
      <c r="T194" s="33">
        <f t="shared" ref="T194:T203" si="23">MIN(E194:S194)</f>
        <v>15.95</v>
      </c>
      <c r="U194" s="34">
        <f t="shared" si="20"/>
        <v>16.7</v>
      </c>
      <c r="V194" s="160">
        <f t="shared" si="21"/>
        <v>16.122000000000003</v>
      </c>
      <c r="W194" s="161"/>
    </row>
    <row r="195" spans="1:23" ht="27.95" customHeight="1" x14ac:dyDescent="0.25">
      <c r="A195" s="156"/>
      <c r="B195" s="157"/>
      <c r="C195" s="97" t="s">
        <v>222</v>
      </c>
      <c r="D195" s="108">
        <v>0.17223379629629632</v>
      </c>
      <c r="E195" s="109">
        <v>15.98</v>
      </c>
      <c r="F195" s="110">
        <v>16.05</v>
      </c>
      <c r="G195" s="110">
        <v>16</v>
      </c>
      <c r="H195" s="110">
        <v>16.03</v>
      </c>
      <c r="I195" s="110">
        <v>3.88</v>
      </c>
      <c r="J195" s="31"/>
      <c r="K195" s="32"/>
      <c r="L195" s="31"/>
      <c r="M195" s="31"/>
      <c r="N195" s="31"/>
      <c r="O195" s="31"/>
      <c r="P195" s="31"/>
      <c r="Q195" s="31"/>
      <c r="R195" s="32"/>
      <c r="S195" s="95"/>
      <c r="T195" s="33">
        <f t="shared" si="23"/>
        <v>3.88</v>
      </c>
      <c r="U195" s="34">
        <f t="shared" si="20"/>
        <v>16.05</v>
      </c>
      <c r="V195" s="182">
        <f t="shared" si="21"/>
        <v>13.587999999999999</v>
      </c>
      <c r="W195" s="183"/>
    </row>
    <row r="196" spans="1:23" ht="27.95" customHeight="1" x14ac:dyDescent="0.25">
      <c r="A196" s="156"/>
      <c r="B196" s="157"/>
      <c r="C196" s="97" t="s">
        <v>223</v>
      </c>
      <c r="D196" s="108">
        <v>0.17292824074074076</v>
      </c>
      <c r="E196" s="109">
        <v>15.91</v>
      </c>
      <c r="F196" s="110">
        <v>15.92</v>
      </c>
      <c r="G196" s="110">
        <v>15.97</v>
      </c>
      <c r="H196" s="110">
        <v>15.98</v>
      </c>
      <c r="I196" s="110">
        <v>15.91</v>
      </c>
      <c r="J196" s="31"/>
      <c r="K196" s="32"/>
      <c r="L196" s="31"/>
      <c r="M196" s="31"/>
      <c r="N196" s="31"/>
      <c r="O196" s="31"/>
      <c r="P196" s="31"/>
      <c r="Q196" s="31"/>
      <c r="R196" s="32"/>
      <c r="S196" s="95"/>
      <c r="T196" s="33">
        <f t="shared" si="23"/>
        <v>15.91</v>
      </c>
      <c r="U196" s="34">
        <f t="shared" si="20"/>
        <v>15.98</v>
      </c>
      <c r="V196" s="160">
        <f t="shared" si="21"/>
        <v>15.937999999999999</v>
      </c>
      <c r="W196" s="161"/>
    </row>
    <row r="197" spans="1:23" ht="27.95" customHeight="1" x14ac:dyDescent="0.25">
      <c r="A197" s="156"/>
      <c r="B197" s="157"/>
      <c r="C197" s="97" t="s">
        <v>224</v>
      </c>
      <c r="D197" s="108">
        <v>0.1736226851851852</v>
      </c>
      <c r="E197" s="109">
        <v>15.71</v>
      </c>
      <c r="F197" s="110">
        <v>15.79</v>
      </c>
      <c r="G197" s="110">
        <v>15.71</v>
      </c>
      <c r="H197" s="110">
        <v>15.72</v>
      </c>
      <c r="I197" s="110">
        <v>15.74</v>
      </c>
      <c r="J197" s="31"/>
      <c r="K197" s="32"/>
      <c r="L197" s="31"/>
      <c r="M197" s="31"/>
      <c r="N197" s="31"/>
      <c r="O197" s="31"/>
      <c r="P197" s="31"/>
      <c r="Q197" s="31"/>
      <c r="R197" s="32"/>
      <c r="S197" s="95"/>
      <c r="T197" s="33">
        <f t="shared" si="23"/>
        <v>15.71</v>
      </c>
      <c r="U197" s="34">
        <f t="shared" si="20"/>
        <v>15.79</v>
      </c>
      <c r="V197" s="160">
        <f t="shared" si="21"/>
        <v>15.734</v>
      </c>
      <c r="W197" s="161"/>
    </row>
    <row r="198" spans="1:23" ht="27.95" customHeight="1" x14ac:dyDescent="0.25">
      <c r="A198" s="156"/>
      <c r="B198" s="157"/>
      <c r="C198" s="97" t="s">
        <v>225</v>
      </c>
      <c r="D198" s="108">
        <v>0.17431712962962964</v>
      </c>
      <c r="E198" s="109">
        <v>15.72</v>
      </c>
      <c r="F198" s="110">
        <v>15.68</v>
      </c>
      <c r="G198" s="110">
        <v>15.7</v>
      </c>
      <c r="H198" s="110">
        <v>15.76</v>
      </c>
      <c r="I198" s="110">
        <v>15.77</v>
      </c>
      <c r="J198" s="31"/>
      <c r="K198" s="32"/>
      <c r="L198" s="31"/>
      <c r="M198" s="31"/>
      <c r="N198" s="31"/>
      <c r="O198" s="31"/>
      <c r="P198" s="31"/>
      <c r="Q198" s="31"/>
      <c r="R198" s="32"/>
      <c r="S198" s="95"/>
      <c r="T198" s="33">
        <f t="shared" si="23"/>
        <v>15.68</v>
      </c>
      <c r="U198" s="34">
        <f t="shared" si="20"/>
        <v>15.77</v>
      </c>
      <c r="V198" s="160">
        <f t="shared" si="21"/>
        <v>15.725999999999999</v>
      </c>
      <c r="W198" s="161"/>
    </row>
    <row r="199" spans="1:23" ht="27.95" customHeight="1" x14ac:dyDescent="0.25">
      <c r="A199" s="156"/>
      <c r="B199" s="157"/>
      <c r="C199" s="97" t="s">
        <v>226</v>
      </c>
      <c r="D199" s="108">
        <v>0.17501157407407408</v>
      </c>
      <c r="E199" s="109">
        <v>16.07</v>
      </c>
      <c r="F199" s="110">
        <v>16.059999999999999</v>
      </c>
      <c r="G199" s="110">
        <v>16</v>
      </c>
      <c r="H199" s="110">
        <v>16.11</v>
      </c>
      <c r="I199" s="110">
        <v>16</v>
      </c>
      <c r="J199" s="31"/>
      <c r="K199" s="32"/>
      <c r="L199" s="31"/>
      <c r="M199" s="31"/>
      <c r="N199" s="31"/>
      <c r="O199" s="31"/>
      <c r="P199" s="31"/>
      <c r="Q199" s="31"/>
      <c r="R199" s="32"/>
      <c r="S199" s="95"/>
      <c r="T199" s="33">
        <f t="shared" si="23"/>
        <v>16</v>
      </c>
      <c r="U199" s="34">
        <f t="shared" si="20"/>
        <v>16.11</v>
      </c>
      <c r="V199" s="182">
        <f t="shared" si="21"/>
        <v>16.047999999999998</v>
      </c>
      <c r="W199" s="183"/>
    </row>
    <row r="200" spans="1:23" ht="27.95" customHeight="1" x14ac:dyDescent="0.25">
      <c r="A200" s="156"/>
      <c r="B200" s="157"/>
      <c r="C200" s="97" t="s">
        <v>227</v>
      </c>
      <c r="D200" s="108">
        <v>0.17570601851851853</v>
      </c>
      <c r="E200" s="109">
        <v>15.74</v>
      </c>
      <c r="F200" s="110">
        <v>15.67</v>
      </c>
      <c r="G200" s="110">
        <v>15.79</v>
      </c>
      <c r="H200" s="110">
        <v>15.68</v>
      </c>
      <c r="I200" s="110">
        <v>15.75</v>
      </c>
      <c r="J200" s="31"/>
      <c r="K200" s="32"/>
      <c r="L200" s="31"/>
      <c r="M200" s="31"/>
      <c r="N200" s="31"/>
      <c r="O200" s="31"/>
      <c r="P200" s="31"/>
      <c r="Q200" s="31"/>
      <c r="R200" s="32"/>
      <c r="S200" s="95"/>
      <c r="T200" s="33">
        <f t="shared" si="23"/>
        <v>15.67</v>
      </c>
      <c r="U200" s="34">
        <f t="shared" si="20"/>
        <v>15.79</v>
      </c>
      <c r="V200" s="160">
        <f t="shared" si="21"/>
        <v>15.725999999999999</v>
      </c>
      <c r="W200" s="161"/>
    </row>
    <row r="201" spans="1:23" ht="27.95" customHeight="1" x14ac:dyDescent="0.25">
      <c r="A201" s="156"/>
      <c r="B201" s="157"/>
      <c r="C201" s="97" t="s">
        <v>228</v>
      </c>
      <c r="D201" s="108">
        <v>0.17640046296296297</v>
      </c>
      <c r="E201" s="109">
        <v>16.12</v>
      </c>
      <c r="F201" s="110">
        <v>16.079999999999998</v>
      </c>
      <c r="G201" s="110">
        <v>16.079999999999998</v>
      </c>
      <c r="H201" s="110">
        <v>16.079999999999998</v>
      </c>
      <c r="I201" s="110">
        <v>16.100000000000001</v>
      </c>
      <c r="J201" s="31"/>
      <c r="K201" s="32"/>
      <c r="L201" s="31"/>
      <c r="M201" s="31"/>
      <c r="N201" s="31"/>
      <c r="O201" s="31"/>
      <c r="P201" s="31"/>
      <c r="Q201" s="31"/>
      <c r="R201" s="32"/>
      <c r="S201" s="95"/>
      <c r="T201" s="33">
        <f t="shared" si="23"/>
        <v>16.079999999999998</v>
      </c>
      <c r="U201" s="34">
        <f t="shared" si="20"/>
        <v>16.12</v>
      </c>
      <c r="V201" s="182">
        <f t="shared" si="21"/>
        <v>16.092000000000002</v>
      </c>
      <c r="W201" s="183"/>
    </row>
    <row r="202" spans="1:23" ht="27.95" customHeight="1" x14ac:dyDescent="0.25">
      <c r="A202" s="156"/>
      <c r="B202" s="157"/>
      <c r="C202" s="97" t="s">
        <v>229</v>
      </c>
      <c r="D202" s="108">
        <v>0.17709490740740741</v>
      </c>
      <c r="E202" s="109">
        <v>16.059999999999999</v>
      </c>
      <c r="F202" s="110">
        <v>16.100000000000001</v>
      </c>
      <c r="G202" s="110">
        <v>16.07</v>
      </c>
      <c r="H202" s="110">
        <v>16.309999999999999</v>
      </c>
      <c r="I202" s="110">
        <v>16.309999999999999</v>
      </c>
      <c r="J202" s="31"/>
      <c r="K202" s="32"/>
      <c r="L202" s="31"/>
      <c r="M202" s="31"/>
      <c r="N202" s="31"/>
      <c r="O202" s="31"/>
      <c r="P202" s="31"/>
      <c r="Q202" s="31"/>
      <c r="R202" s="32"/>
      <c r="S202" s="95"/>
      <c r="T202" s="33">
        <f t="shared" si="23"/>
        <v>16.059999999999999</v>
      </c>
      <c r="U202" s="34">
        <f t="shared" si="20"/>
        <v>16.309999999999999</v>
      </c>
      <c r="V202" s="160">
        <f t="shared" si="21"/>
        <v>16.169999999999998</v>
      </c>
      <c r="W202" s="161"/>
    </row>
    <row r="203" spans="1:23" ht="27.95" customHeight="1" thickBot="1" x14ac:dyDescent="0.3">
      <c r="A203" s="210"/>
      <c r="B203" s="211"/>
      <c r="C203" s="93" t="s">
        <v>230</v>
      </c>
      <c r="D203" s="111">
        <v>0.17778935185185185</v>
      </c>
      <c r="E203" s="112">
        <v>15.91</v>
      </c>
      <c r="F203" s="113">
        <v>15.9</v>
      </c>
      <c r="G203" s="113">
        <v>15.9</v>
      </c>
      <c r="H203" s="113">
        <v>15.88</v>
      </c>
      <c r="I203" s="113">
        <v>15.81</v>
      </c>
      <c r="J203" s="35"/>
      <c r="K203" s="36"/>
      <c r="L203" s="35"/>
      <c r="M203" s="35"/>
      <c r="N203" s="35"/>
      <c r="O203" s="35"/>
      <c r="P203" s="35"/>
      <c r="Q203" s="35"/>
      <c r="R203" s="36"/>
      <c r="S203" s="96"/>
      <c r="T203" s="37">
        <f t="shared" si="23"/>
        <v>15.81</v>
      </c>
      <c r="U203" s="38">
        <f t="shared" si="20"/>
        <v>15.91</v>
      </c>
      <c r="V203" s="208">
        <f t="shared" si="21"/>
        <v>15.88</v>
      </c>
      <c r="W203" s="209"/>
    </row>
    <row r="204" spans="1:23" ht="27.95" customHeight="1" x14ac:dyDescent="0.25">
      <c r="A204" s="154" t="s">
        <v>101</v>
      </c>
      <c r="B204" s="155"/>
      <c r="C204" s="92" t="s">
        <v>285</v>
      </c>
      <c r="D204" s="105">
        <v>0.20903935185185185</v>
      </c>
      <c r="E204" s="134">
        <v>15.61</v>
      </c>
      <c r="F204" s="135">
        <v>15.79</v>
      </c>
      <c r="G204" s="135">
        <v>15.86</v>
      </c>
      <c r="H204" s="135">
        <v>15.76</v>
      </c>
      <c r="I204" s="135">
        <v>15.81</v>
      </c>
      <c r="J204" s="41"/>
      <c r="K204" s="42"/>
      <c r="L204" s="41"/>
      <c r="M204" s="41"/>
      <c r="N204" s="41"/>
      <c r="O204" s="41"/>
      <c r="P204" s="41"/>
      <c r="Q204" s="41"/>
      <c r="R204" s="42"/>
      <c r="S204" s="98"/>
      <c r="T204" s="29">
        <f>MIN(E204:S204)</f>
        <v>15.61</v>
      </c>
      <c r="U204" s="30">
        <f>MAX(E204:S204)</f>
        <v>15.86</v>
      </c>
      <c r="V204" s="319">
        <f>AVERAGE(E204:S204)</f>
        <v>15.766</v>
      </c>
      <c r="W204" s="320"/>
    </row>
    <row r="205" spans="1:23" ht="27.95" customHeight="1" x14ac:dyDescent="0.25">
      <c r="A205" s="156"/>
      <c r="B205" s="157"/>
      <c r="C205" s="97" t="s">
        <v>286</v>
      </c>
      <c r="D205" s="108">
        <v>0.20973379629629629</v>
      </c>
      <c r="E205" s="136">
        <v>15.71</v>
      </c>
      <c r="F205" s="137">
        <v>15.66</v>
      </c>
      <c r="G205" s="137">
        <v>15.66</v>
      </c>
      <c r="H205" s="137">
        <v>15.64</v>
      </c>
      <c r="I205" s="137">
        <v>15.64</v>
      </c>
      <c r="J205" s="31"/>
      <c r="K205" s="32"/>
      <c r="L205" s="31"/>
      <c r="M205" s="31"/>
      <c r="N205" s="31"/>
      <c r="O205" s="31"/>
      <c r="P205" s="31"/>
      <c r="Q205" s="31"/>
      <c r="R205" s="32"/>
      <c r="S205" s="95"/>
      <c r="T205" s="33">
        <f t="shared" ref="T205:T206" si="24">MIN(E205:S205)</f>
        <v>15.64</v>
      </c>
      <c r="U205" s="34">
        <f t="shared" ref="U205:U219" si="25">MAX(E205:S205)</f>
        <v>15.71</v>
      </c>
      <c r="V205" s="160">
        <f>AVERAGE(E205:S205)</f>
        <v>15.662000000000001</v>
      </c>
      <c r="W205" s="161"/>
    </row>
    <row r="206" spans="1:23" ht="27.95" customHeight="1" x14ac:dyDescent="0.25">
      <c r="A206" s="156"/>
      <c r="B206" s="157"/>
      <c r="C206" s="97" t="s">
        <v>287</v>
      </c>
      <c r="D206" s="108">
        <v>0.21042824074074074</v>
      </c>
      <c r="E206" s="136">
        <v>15.9</v>
      </c>
      <c r="F206" s="137">
        <v>15.94</v>
      </c>
      <c r="G206" s="137">
        <v>15.94</v>
      </c>
      <c r="H206" s="137">
        <v>15.96</v>
      </c>
      <c r="I206" s="137">
        <v>15.86</v>
      </c>
      <c r="J206" s="31"/>
      <c r="K206" s="32"/>
      <c r="L206" s="31"/>
      <c r="M206" s="31"/>
      <c r="N206" s="31"/>
      <c r="O206" s="31"/>
      <c r="P206" s="31"/>
      <c r="Q206" s="31"/>
      <c r="R206" s="32"/>
      <c r="S206" s="95"/>
      <c r="T206" s="33">
        <f t="shared" si="24"/>
        <v>15.86</v>
      </c>
      <c r="U206" s="34">
        <f t="shared" si="25"/>
        <v>15.96</v>
      </c>
      <c r="V206" s="182">
        <f t="shared" ref="V206:V219" si="26">AVERAGE(E206:S206)</f>
        <v>15.919999999999998</v>
      </c>
      <c r="W206" s="183"/>
    </row>
    <row r="207" spans="1:23" ht="27.95" customHeight="1" x14ac:dyDescent="0.25">
      <c r="A207" s="156"/>
      <c r="B207" s="157"/>
      <c r="C207" s="97" t="s">
        <v>288</v>
      </c>
      <c r="D207" s="108">
        <v>0.21112268518518518</v>
      </c>
      <c r="E207" s="136">
        <v>15.89</v>
      </c>
      <c r="F207" s="137">
        <v>15.94</v>
      </c>
      <c r="G207" s="137">
        <v>15.89</v>
      </c>
      <c r="H207" s="137">
        <v>15.98</v>
      </c>
      <c r="I207" s="137">
        <v>15.99</v>
      </c>
      <c r="J207" s="31"/>
      <c r="K207" s="32"/>
      <c r="L207" s="31"/>
      <c r="M207" s="31"/>
      <c r="N207" s="31"/>
      <c r="O207" s="31"/>
      <c r="P207" s="31"/>
      <c r="Q207" s="31"/>
      <c r="R207" s="32"/>
      <c r="S207" s="95"/>
      <c r="T207" s="33">
        <f>MIN(E207:S207)</f>
        <v>15.89</v>
      </c>
      <c r="U207" s="34">
        <f t="shared" si="25"/>
        <v>15.99</v>
      </c>
      <c r="V207" s="160">
        <f t="shared" si="26"/>
        <v>15.937999999999999</v>
      </c>
      <c r="W207" s="161"/>
    </row>
    <row r="208" spans="1:23" ht="27.95" customHeight="1" x14ac:dyDescent="0.25">
      <c r="A208" s="156"/>
      <c r="B208" s="157"/>
      <c r="C208" s="97" t="s">
        <v>107</v>
      </c>
      <c r="D208" s="108">
        <v>0.21181712962962962</v>
      </c>
      <c r="E208" s="136">
        <v>15.68</v>
      </c>
      <c r="F208" s="137">
        <v>15.68</v>
      </c>
      <c r="G208" s="137">
        <v>15.64</v>
      </c>
      <c r="H208" s="137">
        <v>15.73</v>
      </c>
      <c r="I208" s="137">
        <v>15.57</v>
      </c>
      <c r="J208" s="31"/>
      <c r="K208" s="32"/>
      <c r="L208" s="31"/>
      <c r="M208" s="31"/>
      <c r="N208" s="31"/>
      <c r="O208" s="31"/>
      <c r="P208" s="31"/>
      <c r="Q208" s="31"/>
      <c r="R208" s="32"/>
      <c r="S208" s="95"/>
      <c r="T208" s="33">
        <f t="shared" ref="T208" si="27">MIN(E208:S208)</f>
        <v>15.57</v>
      </c>
      <c r="U208" s="34">
        <f t="shared" si="25"/>
        <v>15.73</v>
      </c>
      <c r="V208" s="182">
        <f t="shared" si="26"/>
        <v>15.660000000000002</v>
      </c>
      <c r="W208" s="183"/>
    </row>
    <row r="209" spans="1:23" ht="27.95" customHeight="1" x14ac:dyDescent="0.25">
      <c r="A209" s="156"/>
      <c r="B209" s="157"/>
      <c r="C209" s="97" t="s">
        <v>289</v>
      </c>
      <c r="D209" s="108">
        <v>0.21251157407407406</v>
      </c>
      <c r="E209" s="136">
        <v>15.86</v>
      </c>
      <c r="F209" s="137">
        <v>15.89</v>
      </c>
      <c r="G209" s="137">
        <v>15.93</v>
      </c>
      <c r="H209" s="137">
        <v>15.92</v>
      </c>
      <c r="I209" s="137">
        <v>15.91</v>
      </c>
      <c r="J209" s="31"/>
      <c r="K209" s="32"/>
      <c r="L209" s="31"/>
      <c r="M209" s="31"/>
      <c r="N209" s="31"/>
      <c r="O209" s="31"/>
      <c r="P209" s="31"/>
      <c r="Q209" s="31"/>
      <c r="R209" s="32"/>
      <c r="S209" s="95"/>
      <c r="T209" s="33">
        <f>MIN(E209:S209)</f>
        <v>15.86</v>
      </c>
      <c r="U209" s="34">
        <f t="shared" si="25"/>
        <v>15.93</v>
      </c>
      <c r="V209" s="160">
        <f t="shared" si="26"/>
        <v>15.902000000000001</v>
      </c>
      <c r="W209" s="161"/>
    </row>
    <row r="210" spans="1:23" ht="27.95" customHeight="1" x14ac:dyDescent="0.25">
      <c r="A210" s="156"/>
      <c r="B210" s="157"/>
      <c r="C210" s="97" t="s">
        <v>290</v>
      </c>
      <c r="D210" s="108">
        <v>0.2132060185185185</v>
      </c>
      <c r="E210" s="136">
        <v>15.81</v>
      </c>
      <c r="F210" s="137">
        <v>15.77</v>
      </c>
      <c r="G210" s="137">
        <v>15.82</v>
      </c>
      <c r="H210" s="137">
        <v>15.82</v>
      </c>
      <c r="I210" s="137">
        <v>15.82</v>
      </c>
      <c r="J210" s="31"/>
      <c r="K210" s="32"/>
      <c r="L210" s="31"/>
      <c r="M210" s="31"/>
      <c r="N210" s="31"/>
      <c r="O210" s="31"/>
      <c r="P210" s="31"/>
      <c r="Q210" s="31"/>
      <c r="R210" s="32"/>
      <c r="S210" s="95"/>
      <c r="T210" s="33">
        <f t="shared" ref="T210:T219" si="28">MIN(E210:S210)</f>
        <v>15.77</v>
      </c>
      <c r="U210" s="34">
        <f t="shared" si="25"/>
        <v>15.82</v>
      </c>
      <c r="V210" s="160">
        <f t="shared" si="26"/>
        <v>15.807999999999998</v>
      </c>
      <c r="W210" s="161"/>
    </row>
    <row r="211" spans="1:23" ht="27.95" customHeight="1" x14ac:dyDescent="0.25">
      <c r="A211" s="156"/>
      <c r="B211" s="157"/>
      <c r="C211" s="97" t="s">
        <v>291</v>
      </c>
      <c r="D211" s="108">
        <v>0.21390046296296297</v>
      </c>
      <c r="E211" s="136">
        <v>15.27</v>
      </c>
      <c r="F211" s="137">
        <v>15.54</v>
      </c>
      <c r="G211" s="137">
        <v>15.53</v>
      </c>
      <c r="H211" s="137">
        <v>15.54</v>
      </c>
      <c r="I211" s="137">
        <v>15.54</v>
      </c>
      <c r="J211" s="31"/>
      <c r="K211" s="32"/>
      <c r="L211" s="31"/>
      <c r="M211" s="31"/>
      <c r="N211" s="31"/>
      <c r="O211" s="31"/>
      <c r="P211" s="31"/>
      <c r="Q211" s="31"/>
      <c r="R211" s="32"/>
      <c r="S211" s="95"/>
      <c r="T211" s="33">
        <f t="shared" si="28"/>
        <v>15.27</v>
      </c>
      <c r="U211" s="34">
        <f t="shared" si="25"/>
        <v>15.54</v>
      </c>
      <c r="V211" s="182">
        <f t="shared" si="26"/>
        <v>15.483999999999998</v>
      </c>
      <c r="W211" s="183"/>
    </row>
    <row r="212" spans="1:23" ht="27.95" customHeight="1" x14ac:dyDescent="0.25">
      <c r="A212" s="156"/>
      <c r="B212" s="157"/>
      <c r="C212" s="97" t="s">
        <v>292</v>
      </c>
      <c r="D212" s="108">
        <v>0.21459490740740741</v>
      </c>
      <c r="E212" s="136">
        <v>15.85</v>
      </c>
      <c r="F212" s="137">
        <v>15.76</v>
      </c>
      <c r="G212" s="137">
        <v>15.83</v>
      </c>
      <c r="H212" s="137">
        <v>15.71</v>
      </c>
      <c r="I212" s="137">
        <v>15.81</v>
      </c>
      <c r="J212" s="31"/>
      <c r="K212" s="32"/>
      <c r="L212" s="31"/>
      <c r="M212" s="31"/>
      <c r="N212" s="31"/>
      <c r="O212" s="31"/>
      <c r="P212" s="31"/>
      <c r="Q212" s="31"/>
      <c r="R212" s="32"/>
      <c r="S212" s="95"/>
      <c r="T212" s="33">
        <f t="shared" si="28"/>
        <v>15.71</v>
      </c>
      <c r="U212" s="34">
        <f t="shared" si="25"/>
        <v>15.85</v>
      </c>
      <c r="V212" s="160">
        <f t="shared" si="26"/>
        <v>15.791999999999998</v>
      </c>
      <c r="W212" s="161"/>
    </row>
    <row r="213" spans="1:23" ht="27.95" customHeight="1" x14ac:dyDescent="0.25">
      <c r="A213" s="156"/>
      <c r="B213" s="157"/>
      <c r="C213" s="97" t="s">
        <v>293</v>
      </c>
      <c r="D213" s="108">
        <v>0.21528935185185186</v>
      </c>
      <c r="E213" s="136">
        <v>15.78</v>
      </c>
      <c r="F213" s="137">
        <v>15.81</v>
      </c>
      <c r="G213" s="137">
        <v>15.83</v>
      </c>
      <c r="H213" s="137">
        <v>15.82</v>
      </c>
      <c r="I213" s="137">
        <v>15.87</v>
      </c>
      <c r="J213" s="31"/>
      <c r="K213" s="32"/>
      <c r="L213" s="31"/>
      <c r="M213" s="31"/>
      <c r="N213" s="31"/>
      <c r="O213" s="31"/>
      <c r="P213" s="31"/>
      <c r="Q213" s="31"/>
      <c r="R213" s="32"/>
      <c r="S213" s="95"/>
      <c r="T213" s="33">
        <f t="shared" si="28"/>
        <v>15.78</v>
      </c>
      <c r="U213" s="34">
        <f t="shared" si="25"/>
        <v>15.87</v>
      </c>
      <c r="V213" s="160">
        <f t="shared" si="26"/>
        <v>15.821999999999999</v>
      </c>
      <c r="W213" s="161"/>
    </row>
    <row r="214" spans="1:23" ht="27.95" customHeight="1" x14ac:dyDescent="0.25">
      <c r="A214" s="156"/>
      <c r="B214" s="157"/>
      <c r="C214" s="97" t="s">
        <v>294</v>
      </c>
      <c r="D214" s="108">
        <v>0.2159837962962963</v>
      </c>
      <c r="E214" s="136">
        <v>15.73</v>
      </c>
      <c r="F214" s="137">
        <v>15.78</v>
      </c>
      <c r="G214" s="137">
        <v>15.67</v>
      </c>
      <c r="H214" s="137">
        <v>15.73</v>
      </c>
      <c r="I214" s="137">
        <v>15.66</v>
      </c>
      <c r="J214" s="31"/>
      <c r="K214" s="32"/>
      <c r="L214" s="31"/>
      <c r="M214" s="31"/>
      <c r="N214" s="31"/>
      <c r="O214" s="31"/>
      <c r="P214" s="31"/>
      <c r="Q214" s="31"/>
      <c r="R214" s="32"/>
      <c r="S214" s="95"/>
      <c r="T214" s="33">
        <f t="shared" si="28"/>
        <v>15.66</v>
      </c>
      <c r="U214" s="34">
        <f t="shared" si="25"/>
        <v>15.78</v>
      </c>
      <c r="V214" s="160">
        <f t="shared" si="26"/>
        <v>15.713999999999999</v>
      </c>
      <c r="W214" s="161"/>
    </row>
    <row r="215" spans="1:23" ht="27.95" customHeight="1" x14ac:dyDescent="0.25">
      <c r="A215" s="156"/>
      <c r="B215" s="157"/>
      <c r="C215" s="97" t="s">
        <v>295</v>
      </c>
      <c r="D215" s="108">
        <v>0.21667824074074074</v>
      </c>
      <c r="E215" s="136">
        <v>16.29</v>
      </c>
      <c r="F215" s="137">
        <v>15.62</v>
      </c>
      <c r="G215" s="137">
        <v>16.07</v>
      </c>
      <c r="H215" s="137">
        <v>15.86</v>
      </c>
      <c r="I215" s="137">
        <v>15.63</v>
      </c>
      <c r="J215" s="31"/>
      <c r="K215" s="32"/>
      <c r="L215" s="31"/>
      <c r="M215" s="31"/>
      <c r="N215" s="31"/>
      <c r="O215" s="31"/>
      <c r="P215" s="31"/>
      <c r="Q215" s="31"/>
      <c r="R215" s="32"/>
      <c r="S215" s="95"/>
      <c r="T215" s="33">
        <f t="shared" si="28"/>
        <v>15.62</v>
      </c>
      <c r="U215" s="34">
        <f t="shared" si="25"/>
        <v>16.29</v>
      </c>
      <c r="V215" s="182">
        <f t="shared" si="26"/>
        <v>15.894</v>
      </c>
      <c r="W215" s="183"/>
    </row>
    <row r="216" spans="1:23" ht="27.95" customHeight="1" x14ac:dyDescent="0.25">
      <c r="A216" s="156"/>
      <c r="B216" s="157"/>
      <c r="C216" s="97" t="s">
        <v>296</v>
      </c>
      <c r="D216" s="108">
        <v>0.21737268518518518</v>
      </c>
      <c r="E216" s="136">
        <v>15.95</v>
      </c>
      <c r="F216" s="137">
        <v>15.89</v>
      </c>
      <c r="G216" s="137">
        <v>15.89</v>
      </c>
      <c r="H216" s="137">
        <v>15.94</v>
      </c>
      <c r="I216" s="137">
        <v>15.82</v>
      </c>
      <c r="J216" s="31"/>
      <c r="K216" s="32"/>
      <c r="L216" s="31"/>
      <c r="M216" s="31"/>
      <c r="N216" s="31"/>
      <c r="O216" s="31"/>
      <c r="P216" s="31"/>
      <c r="Q216" s="31"/>
      <c r="R216" s="32"/>
      <c r="S216" s="95"/>
      <c r="T216" s="33">
        <f t="shared" si="28"/>
        <v>15.82</v>
      </c>
      <c r="U216" s="34">
        <f t="shared" si="25"/>
        <v>15.95</v>
      </c>
      <c r="V216" s="160">
        <f t="shared" si="26"/>
        <v>15.898000000000001</v>
      </c>
      <c r="W216" s="161"/>
    </row>
    <row r="217" spans="1:23" ht="27.95" customHeight="1" x14ac:dyDescent="0.25">
      <c r="A217" s="156"/>
      <c r="B217" s="157"/>
      <c r="C217" s="97" t="s">
        <v>297</v>
      </c>
      <c r="D217" s="108">
        <v>0.21806712962962962</v>
      </c>
      <c r="E217" s="136">
        <v>15.87</v>
      </c>
      <c r="F217" s="137">
        <v>16.010000000000002</v>
      </c>
      <c r="G217" s="137">
        <v>15.97</v>
      </c>
      <c r="H217" s="137">
        <v>16</v>
      </c>
      <c r="I217" s="137">
        <v>15.92</v>
      </c>
      <c r="J217" s="31"/>
      <c r="K217" s="32"/>
      <c r="L217" s="31"/>
      <c r="M217" s="31"/>
      <c r="N217" s="31"/>
      <c r="O217" s="31"/>
      <c r="P217" s="31"/>
      <c r="Q217" s="31"/>
      <c r="R217" s="32"/>
      <c r="S217" s="95"/>
      <c r="T217" s="33">
        <f t="shared" si="28"/>
        <v>15.87</v>
      </c>
      <c r="U217" s="34">
        <f t="shared" si="25"/>
        <v>16.010000000000002</v>
      </c>
      <c r="V217" s="182">
        <f t="shared" si="26"/>
        <v>15.953999999999999</v>
      </c>
      <c r="W217" s="183"/>
    </row>
    <row r="218" spans="1:23" ht="27.95" customHeight="1" x14ac:dyDescent="0.25">
      <c r="A218" s="156"/>
      <c r="B218" s="157"/>
      <c r="C218" s="97" t="s">
        <v>298</v>
      </c>
      <c r="D218" s="108">
        <v>0.21876157407407407</v>
      </c>
      <c r="E218" s="136">
        <v>15.71</v>
      </c>
      <c r="F218" s="137">
        <v>15.8</v>
      </c>
      <c r="G218" s="137">
        <v>15.8</v>
      </c>
      <c r="H218" s="137">
        <v>15.78</v>
      </c>
      <c r="I218" s="137">
        <v>15.8</v>
      </c>
      <c r="J218" s="31"/>
      <c r="K218" s="32"/>
      <c r="L218" s="31"/>
      <c r="M218" s="31"/>
      <c r="N218" s="31"/>
      <c r="O218" s="31"/>
      <c r="P218" s="31"/>
      <c r="Q218" s="31"/>
      <c r="R218" s="32"/>
      <c r="S218" s="95"/>
      <c r="T218" s="33">
        <f t="shared" si="28"/>
        <v>15.71</v>
      </c>
      <c r="U218" s="34">
        <f t="shared" si="25"/>
        <v>15.8</v>
      </c>
      <c r="V218" s="160">
        <f t="shared" si="26"/>
        <v>15.778</v>
      </c>
      <c r="W218" s="161"/>
    </row>
    <row r="219" spans="1:23" ht="27.95" customHeight="1" thickBot="1" x14ac:dyDescent="0.3">
      <c r="A219" s="210"/>
      <c r="B219" s="211"/>
      <c r="C219" s="93" t="s">
        <v>299</v>
      </c>
      <c r="D219" s="111">
        <v>0.21945601851851851</v>
      </c>
      <c r="E219" s="138">
        <v>15.66</v>
      </c>
      <c r="F219" s="139">
        <v>15.59</v>
      </c>
      <c r="G219" s="139">
        <v>15.65</v>
      </c>
      <c r="H219" s="139">
        <v>15.65</v>
      </c>
      <c r="I219" s="139">
        <v>15.64</v>
      </c>
      <c r="J219" s="35"/>
      <c r="K219" s="36"/>
      <c r="L219" s="35"/>
      <c r="M219" s="35"/>
      <c r="N219" s="35"/>
      <c r="O219" s="35"/>
      <c r="P219" s="35"/>
      <c r="Q219" s="35"/>
      <c r="R219" s="36"/>
      <c r="S219" s="96"/>
      <c r="T219" s="37">
        <f t="shared" si="28"/>
        <v>15.59</v>
      </c>
      <c r="U219" s="38">
        <f t="shared" si="25"/>
        <v>15.66</v>
      </c>
      <c r="V219" s="208">
        <f t="shared" si="26"/>
        <v>15.638</v>
      </c>
      <c r="W219" s="209"/>
    </row>
    <row r="220" spans="1:23" ht="43.5" customHeight="1" thickBot="1" x14ac:dyDescent="0.3">
      <c r="A220" s="184" t="s">
        <v>96</v>
      </c>
      <c r="B220" s="185"/>
      <c r="C220" s="185"/>
      <c r="D220" s="185"/>
      <c r="E220" s="185"/>
      <c r="F220" s="185"/>
      <c r="G220" s="185"/>
      <c r="H220" s="185"/>
      <c r="I220" s="185"/>
      <c r="J220" s="185"/>
      <c r="K220" s="185"/>
      <c r="L220" s="185"/>
      <c r="M220" s="185"/>
      <c r="N220" s="185"/>
      <c r="O220" s="185"/>
      <c r="P220" s="185"/>
      <c r="Q220" s="185"/>
      <c r="R220" s="185"/>
      <c r="S220" s="185"/>
      <c r="T220" s="185"/>
      <c r="U220" s="185"/>
      <c r="V220" s="185"/>
      <c r="W220" s="186"/>
    </row>
    <row r="221" spans="1:23" ht="27.95" customHeight="1" thickBot="1" x14ac:dyDescent="0.3">
      <c r="A221" s="187" t="s">
        <v>32</v>
      </c>
      <c r="B221" s="188"/>
      <c r="C221" s="188"/>
      <c r="D221" s="188"/>
      <c r="E221" s="188"/>
      <c r="F221" s="188"/>
      <c r="G221" s="188"/>
      <c r="H221" s="188"/>
      <c r="I221" s="188"/>
      <c r="J221" s="188"/>
      <c r="K221" s="189"/>
      <c r="L221" s="188" t="s">
        <v>83</v>
      </c>
      <c r="M221" s="188"/>
      <c r="N221" s="188"/>
      <c r="O221" s="188"/>
      <c r="P221" s="188"/>
      <c r="Q221" s="188"/>
      <c r="R221" s="188"/>
      <c r="S221" s="188"/>
      <c r="T221" s="188"/>
      <c r="U221" s="188"/>
      <c r="V221" s="188"/>
      <c r="W221" s="189"/>
    </row>
    <row r="222" spans="1:23" ht="27.95" customHeight="1" x14ac:dyDescent="0.25">
      <c r="A222" s="190"/>
      <c r="B222" s="191"/>
      <c r="C222" s="191"/>
      <c r="D222" s="191"/>
      <c r="E222" s="191"/>
      <c r="F222" s="191"/>
      <c r="G222" s="191"/>
      <c r="H222" s="191"/>
      <c r="I222" s="191"/>
      <c r="J222" s="191"/>
      <c r="K222" s="192"/>
      <c r="L222" s="194" t="s">
        <v>33</v>
      </c>
      <c r="M222" s="194"/>
      <c r="N222" s="194"/>
      <c r="O222" s="194"/>
      <c r="P222" s="194"/>
      <c r="Q222" s="194"/>
      <c r="R222" s="194"/>
      <c r="S222" s="194"/>
      <c r="T222" s="194"/>
      <c r="U222" s="194"/>
      <c r="V222" s="194"/>
      <c r="W222" s="195"/>
    </row>
    <row r="223" spans="1:23" ht="27.95" customHeight="1" x14ac:dyDescent="0.25">
      <c r="A223" s="193"/>
      <c r="B223" s="194"/>
      <c r="C223" s="194"/>
      <c r="D223" s="194"/>
      <c r="E223" s="194"/>
      <c r="F223" s="194"/>
      <c r="G223" s="194"/>
      <c r="H223" s="194"/>
      <c r="I223" s="194"/>
      <c r="J223" s="194"/>
      <c r="K223" s="195"/>
      <c r="L223" s="194"/>
      <c r="M223" s="194"/>
      <c r="N223" s="194"/>
      <c r="O223" s="194"/>
      <c r="P223" s="194"/>
      <c r="Q223" s="194"/>
      <c r="R223" s="194"/>
      <c r="S223" s="194"/>
      <c r="T223" s="194"/>
      <c r="U223" s="194"/>
      <c r="V223" s="194"/>
      <c r="W223" s="195"/>
    </row>
    <row r="224" spans="1:23" ht="27.95" customHeight="1" x14ac:dyDescent="0.25">
      <c r="A224" s="193"/>
      <c r="B224" s="194"/>
      <c r="C224" s="194"/>
      <c r="D224" s="194"/>
      <c r="E224" s="194"/>
      <c r="F224" s="194"/>
      <c r="G224" s="194"/>
      <c r="H224" s="194"/>
      <c r="I224" s="194"/>
      <c r="J224" s="194"/>
      <c r="K224" s="195"/>
      <c r="L224" s="194"/>
      <c r="M224" s="194"/>
      <c r="N224" s="194"/>
      <c r="O224" s="194"/>
      <c r="P224" s="194"/>
      <c r="Q224" s="194"/>
      <c r="R224" s="194"/>
      <c r="S224" s="194"/>
      <c r="T224" s="194"/>
      <c r="U224" s="194"/>
      <c r="V224" s="194"/>
      <c r="W224" s="195"/>
    </row>
    <row r="225" spans="1:23" ht="27.95" customHeight="1" x14ac:dyDescent="0.25">
      <c r="A225" s="193"/>
      <c r="B225" s="194"/>
      <c r="C225" s="194"/>
      <c r="D225" s="194"/>
      <c r="E225" s="194"/>
      <c r="F225" s="194"/>
      <c r="G225" s="194"/>
      <c r="H225" s="194"/>
      <c r="I225" s="194"/>
      <c r="J225" s="194"/>
      <c r="K225" s="195"/>
      <c r="L225" s="194"/>
      <c r="M225" s="194"/>
      <c r="N225" s="194"/>
      <c r="O225" s="194"/>
      <c r="P225" s="194"/>
      <c r="Q225" s="194"/>
      <c r="R225" s="194"/>
      <c r="S225" s="194"/>
      <c r="T225" s="194"/>
      <c r="U225" s="194"/>
      <c r="V225" s="194"/>
      <c r="W225" s="195"/>
    </row>
    <row r="226" spans="1:23" ht="27.95" customHeight="1" x14ac:dyDescent="0.25">
      <c r="A226" s="59" t="s">
        <v>33</v>
      </c>
      <c r="B226" s="196" t="s">
        <v>40</v>
      </c>
      <c r="C226" s="196"/>
      <c r="D226" s="196"/>
      <c r="E226" s="196"/>
      <c r="F226" s="196"/>
      <c r="G226" s="196"/>
      <c r="H226" s="196"/>
      <c r="I226" s="196"/>
      <c r="J226" s="196"/>
      <c r="K226" s="60"/>
      <c r="L226" s="194"/>
      <c r="M226" s="194"/>
      <c r="N226" s="194"/>
      <c r="O226" s="194"/>
      <c r="P226" s="194"/>
      <c r="Q226" s="194"/>
      <c r="R226" s="194"/>
      <c r="S226" s="194"/>
      <c r="T226" s="194"/>
      <c r="U226" s="194"/>
      <c r="V226" s="194"/>
      <c r="W226" s="195"/>
    </row>
    <row r="227" spans="1:23" ht="27.95" customHeight="1" thickBot="1" x14ac:dyDescent="0.3">
      <c r="A227" s="197" t="s">
        <v>34</v>
      </c>
      <c r="B227" s="198"/>
      <c r="C227" s="199"/>
      <c r="D227" s="200" t="s">
        <v>38</v>
      </c>
      <c r="E227" s="201"/>
      <c r="F227" s="201"/>
      <c r="G227" s="202"/>
      <c r="H227" s="203" t="s">
        <v>35</v>
      </c>
      <c r="I227" s="204"/>
      <c r="J227" s="200" t="s">
        <v>36</v>
      </c>
      <c r="K227" s="205"/>
      <c r="L227" s="197" t="s">
        <v>34</v>
      </c>
      <c r="M227" s="198"/>
      <c r="N227" s="199"/>
      <c r="O227" s="206"/>
      <c r="P227" s="203"/>
      <c r="Q227" s="203"/>
      <c r="R227" s="203"/>
      <c r="S227" s="203"/>
      <c r="T227" s="203"/>
      <c r="U227" s="203"/>
      <c r="V227" s="203"/>
      <c r="W227" s="207"/>
    </row>
    <row r="228" spans="1:23" ht="27.95" customHeight="1" x14ac:dyDescent="0.25">
      <c r="A228" s="286"/>
      <c r="B228" s="287"/>
      <c r="C228" s="287"/>
      <c r="D228" s="287"/>
      <c r="E228" s="292" t="s">
        <v>0</v>
      </c>
      <c r="F228" s="293"/>
      <c r="G228" s="293"/>
      <c r="H228" s="293"/>
      <c r="I228" s="293"/>
      <c r="J228" s="293"/>
      <c r="K228" s="293"/>
      <c r="L228" s="293"/>
      <c r="M228" s="294"/>
      <c r="N228" s="292" t="s">
        <v>89</v>
      </c>
      <c r="O228" s="293"/>
      <c r="P228" s="293"/>
      <c r="Q228" s="293"/>
      <c r="R228" s="293"/>
      <c r="S228" s="294"/>
      <c r="T228" s="293"/>
      <c r="U228" s="293"/>
      <c r="V228" s="293"/>
      <c r="W228" s="294"/>
    </row>
    <row r="229" spans="1:23" ht="27.95" customHeight="1" x14ac:dyDescent="0.25">
      <c r="A229" s="288"/>
      <c r="B229" s="289"/>
      <c r="C229" s="289"/>
      <c r="D229" s="289"/>
      <c r="E229" s="295"/>
      <c r="F229" s="296"/>
      <c r="G229" s="296"/>
      <c r="H229" s="296"/>
      <c r="I229" s="296"/>
      <c r="J229" s="296"/>
      <c r="K229" s="296"/>
      <c r="L229" s="296"/>
      <c r="M229" s="297"/>
      <c r="N229" s="295"/>
      <c r="O229" s="296"/>
      <c r="P229" s="296"/>
      <c r="Q229" s="296"/>
      <c r="R229" s="296"/>
      <c r="S229" s="297"/>
      <c r="T229" s="298"/>
      <c r="U229" s="298"/>
      <c r="V229" s="298"/>
      <c r="W229" s="299"/>
    </row>
    <row r="230" spans="1:23" ht="27.95" customHeight="1" x14ac:dyDescent="0.25">
      <c r="A230" s="288"/>
      <c r="B230" s="289"/>
      <c r="C230" s="289"/>
      <c r="D230" s="289"/>
      <c r="E230" s="302" t="s">
        <v>1</v>
      </c>
      <c r="F230" s="303"/>
      <c r="G230" s="303"/>
      <c r="H230" s="303"/>
      <c r="I230" s="303"/>
      <c r="J230" s="303"/>
      <c r="K230" s="303"/>
      <c r="L230" s="303"/>
      <c r="M230" s="304"/>
      <c r="N230" s="308" t="s">
        <v>70</v>
      </c>
      <c r="O230" s="309"/>
      <c r="P230" s="310">
        <f>P155</f>
        <v>43550</v>
      </c>
      <c r="Q230" s="310"/>
      <c r="R230" s="57" t="s">
        <v>2</v>
      </c>
      <c r="S230" s="58" t="s">
        <v>316</v>
      </c>
      <c r="T230" s="298"/>
      <c r="U230" s="298"/>
      <c r="V230" s="298"/>
      <c r="W230" s="299"/>
    </row>
    <row r="231" spans="1:23" ht="27.75" customHeight="1" thickBot="1" x14ac:dyDescent="0.3">
      <c r="A231" s="290"/>
      <c r="B231" s="291"/>
      <c r="C231" s="291"/>
      <c r="D231" s="291"/>
      <c r="E231" s="305"/>
      <c r="F231" s="306"/>
      <c r="G231" s="306"/>
      <c r="H231" s="306"/>
      <c r="I231" s="306"/>
      <c r="J231" s="306"/>
      <c r="K231" s="306"/>
      <c r="L231" s="306"/>
      <c r="M231" s="307"/>
      <c r="N231" s="311" t="s">
        <v>71</v>
      </c>
      <c r="O231" s="312"/>
      <c r="P231" s="313" t="str">
        <f>P156</f>
        <v>ME-V-10/01</v>
      </c>
      <c r="Q231" s="313"/>
      <c r="R231" s="313"/>
      <c r="S231" s="314"/>
      <c r="T231" s="300"/>
      <c r="U231" s="300"/>
      <c r="V231" s="300"/>
      <c r="W231" s="301"/>
    </row>
    <row r="232" spans="1:23" ht="24.75" customHeight="1" x14ac:dyDescent="0.25">
      <c r="A232" s="276" t="s">
        <v>3</v>
      </c>
      <c r="B232" s="277"/>
      <c r="C232" s="277"/>
      <c r="D232" s="277"/>
      <c r="E232" s="277"/>
      <c r="F232" s="278"/>
      <c r="G232" s="279" t="s">
        <v>4</v>
      </c>
      <c r="H232" s="280"/>
      <c r="I232" s="280"/>
      <c r="J232" s="280"/>
      <c r="K232" s="280"/>
      <c r="L232" s="280"/>
      <c r="M232" s="280"/>
      <c r="N232" s="280"/>
      <c r="O232" s="280"/>
      <c r="P232" s="280"/>
      <c r="Q232" s="281"/>
      <c r="R232" s="279" t="s">
        <v>72</v>
      </c>
      <c r="S232" s="280"/>
      <c r="T232" s="280"/>
      <c r="U232" s="280"/>
      <c r="V232" s="280"/>
      <c r="W232" s="282"/>
    </row>
    <row r="233" spans="1:23" ht="24.75" customHeight="1" x14ac:dyDescent="0.25">
      <c r="A233" s="262" t="s">
        <v>79</v>
      </c>
      <c r="B233" s="263"/>
      <c r="C233" s="263"/>
      <c r="D233" s="263"/>
      <c r="E233" s="263"/>
      <c r="F233" s="264"/>
      <c r="G233" s="265" t="str">
        <f>G158</f>
        <v>INSTRUCTIVO NRO: IT-V-10/01 Rev. 0</v>
      </c>
      <c r="H233" s="263"/>
      <c r="I233" s="263"/>
      <c r="J233" s="263"/>
      <c r="K233" s="263"/>
      <c r="L233" s="263"/>
      <c r="M233" s="263"/>
      <c r="N233" s="263"/>
      <c r="O233" s="263"/>
      <c r="P233" s="263"/>
      <c r="Q233" s="264"/>
      <c r="R233" s="283" t="str">
        <f>R158</f>
        <v>TANQUE ALMACENAMIENTO GLP V-10</v>
      </c>
      <c r="S233" s="225"/>
      <c r="T233" s="225"/>
      <c r="U233" s="225"/>
      <c r="V233" s="225"/>
      <c r="W233" s="284"/>
    </row>
    <row r="234" spans="1:23" ht="24.75" customHeight="1" x14ac:dyDescent="0.25">
      <c r="A234" s="267" t="s">
        <v>5</v>
      </c>
      <c r="B234" s="177"/>
      <c r="C234" s="177"/>
      <c r="D234" s="177"/>
      <c r="E234" s="177"/>
      <c r="F234" s="268"/>
      <c r="G234" s="176" t="s">
        <v>6</v>
      </c>
      <c r="H234" s="177"/>
      <c r="I234" s="177"/>
      <c r="J234" s="177"/>
      <c r="K234" s="177"/>
      <c r="L234" s="177"/>
      <c r="M234" s="177"/>
      <c r="N234" s="268"/>
      <c r="O234" s="176" t="s">
        <v>7</v>
      </c>
      <c r="P234" s="177"/>
      <c r="Q234" s="177"/>
      <c r="R234" s="177"/>
      <c r="S234" s="177"/>
      <c r="T234" s="177"/>
      <c r="U234" s="177"/>
      <c r="V234" s="177"/>
      <c r="W234" s="285"/>
    </row>
    <row r="235" spans="1:23" ht="24.75" customHeight="1" x14ac:dyDescent="0.25">
      <c r="A235" s="262" t="str">
        <f>A160</f>
        <v>ESTACIÓN TARIJA</v>
      </c>
      <c r="B235" s="263"/>
      <c r="C235" s="263"/>
      <c r="D235" s="263"/>
      <c r="E235" s="263"/>
      <c r="F235" s="264"/>
      <c r="G235" s="265" t="s">
        <v>91</v>
      </c>
      <c r="H235" s="263"/>
      <c r="I235" s="263"/>
      <c r="J235" s="263"/>
      <c r="K235" s="263"/>
      <c r="L235" s="263"/>
      <c r="M235" s="263"/>
      <c r="N235" s="264"/>
      <c r="O235" s="265" t="s">
        <v>392</v>
      </c>
      <c r="P235" s="263"/>
      <c r="Q235" s="263"/>
      <c r="R235" s="263"/>
      <c r="S235" s="263"/>
      <c r="T235" s="263"/>
      <c r="U235" s="263"/>
      <c r="V235" s="263"/>
      <c r="W235" s="266"/>
    </row>
    <row r="236" spans="1:23" ht="24.75" customHeight="1" x14ac:dyDescent="0.25">
      <c r="A236" s="267" t="s">
        <v>8</v>
      </c>
      <c r="B236" s="177"/>
      <c r="C236" s="177"/>
      <c r="D236" s="177"/>
      <c r="E236" s="177"/>
      <c r="F236" s="268"/>
      <c r="G236" s="176" t="s">
        <v>9</v>
      </c>
      <c r="H236" s="177"/>
      <c r="I236" s="269" t="s">
        <v>121</v>
      </c>
      <c r="J236" s="269"/>
      <c r="K236" s="269"/>
      <c r="L236" s="269"/>
      <c r="M236" s="269"/>
      <c r="N236" s="270"/>
      <c r="O236" s="271" t="s">
        <v>10</v>
      </c>
      <c r="P236" s="272"/>
      <c r="Q236" s="272"/>
      <c r="R236" s="272" t="str">
        <f>R161</f>
        <v>9.5 / 16.00</v>
      </c>
      <c r="S236" s="272"/>
      <c r="T236" s="272"/>
      <c r="U236" s="272"/>
      <c r="V236" s="272"/>
      <c r="W236" s="273"/>
    </row>
    <row r="237" spans="1:23" ht="24.75" customHeight="1" x14ac:dyDescent="0.25">
      <c r="A237" s="262" t="s">
        <v>80</v>
      </c>
      <c r="B237" s="263"/>
      <c r="C237" s="263"/>
      <c r="D237" s="263"/>
      <c r="E237" s="263"/>
      <c r="F237" s="264"/>
      <c r="G237" s="11"/>
      <c r="H237" s="12"/>
      <c r="I237" s="263" t="str">
        <f>I162</f>
        <v>SA-455-A / SA-202-B</v>
      </c>
      <c r="J237" s="263"/>
      <c r="K237" s="263"/>
      <c r="L237" s="263"/>
      <c r="M237" s="263"/>
      <c r="N237" s="264"/>
      <c r="O237" s="13"/>
      <c r="P237" s="14"/>
      <c r="Q237" s="14"/>
      <c r="R237" s="274"/>
      <c r="S237" s="274"/>
      <c r="T237" s="274"/>
      <c r="U237" s="274"/>
      <c r="V237" s="274"/>
      <c r="W237" s="275"/>
    </row>
    <row r="238" spans="1:23" ht="24.75" customHeight="1" x14ac:dyDescent="0.25">
      <c r="A238" s="172" t="s">
        <v>11</v>
      </c>
      <c r="B238" s="173"/>
      <c r="C238" s="56"/>
      <c r="D238" s="174" t="s">
        <v>73</v>
      </c>
      <c r="E238" s="174"/>
      <c r="F238" s="175"/>
      <c r="G238" s="176" t="s">
        <v>12</v>
      </c>
      <c r="H238" s="177"/>
      <c r="I238" s="178">
        <v>5922</v>
      </c>
      <c r="J238" s="178"/>
      <c r="K238" s="247" t="s">
        <v>13</v>
      </c>
      <c r="L238" s="247"/>
      <c r="M238" s="247"/>
      <c r="N238" s="248"/>
      <c r="O238" s="251" t="s">
        <v>14</v>
      </c>
      <c r="P238" s="173"/>
      <c r="Q238" s="173"/>
      <c r="R238" s="173"/>
      <c r="S238" s="252" t="s">
        <v>15</v>
      </c>
      <c r="T238" s="252"/>
      <c r="U238" s="252"/>
      <c r="V238" s="252"/>
      <c r="W238" s="253"/>
    </row>
    <row r="239" spans="1:23" ht="24.75" customHeight="1" x14ac:dyDescent="0.25">
      <c r="A239" s="254" t="s">
        <v>16</v>
      </c>
      <c r="B239" s="255"/>
      <c r="C239" s="55"/>
      <c r="D239" s="256" t="s">
        <v>74</v>
      </c>
      <c r="E239" s="256"/>
      <c r="F239" s="257"/>
      <c r="G239" s="11"/>
      <c r="H239" s="12"/>
      <c r="I239" s="179"/>
      <c r="J239" s="179"/>
      <c r="K239" s="249"/>
      <c r="L239" s="249"/>
      <c r="M239" s="249"/>
      <c r="N239" s="250"/>
      <c r="O239" s="258" t="s">
        <v>17</v>
      </c>
      <c r="P239" s="259"/>
      <c r="Q239" s="259"/>
      <c r="R239" s="259"/>
      <c r="S239" s="260" t="s">
        <v>90</v>
      </c>
      <c r="T239" s="260"/>
      <c r="U239" s="260"/>
      <c r="V239" s="260"/>
      <c r="W239" s="261"/>
    </row>
    <row r="240" spans="1:23" ht="24.75" customHeight="1" x14ac:dyDescent="0.25">
      <c r="A240" s="212" t="s">
        <v>18</v>
      </c>
      <c r="B240" s="213"/>
      <c r="C240" s="213"/>
      <c r="D240" s="213"/>
      <c r="E240" s="213"/>
      <c r="F240" s="214"/>
      <c r="G240" s="215" t="s">
        <v>19</v>
      </c>
      <c r="H240" s="216"/>
      <c r="I240" s="216"/>
      <c r="J240" s="216"/>
      <c r="K240" s="216"/>
      <c r="L240" s="216"/>
      <c r="M240" s="216"/>
      <c r="N240" s="217"/>
      <c r="O240" s="218" t="s">
        <v>20</v>
      </c>
      <c r="P240" s="219"/>
      <c r="Q240" s="219"/>
      <c r="R240" s="219"/>
      <c r="S240" s="220" t="s">
        <v>77</v>
      </c>
      <c r="T240" s="220"/>
      <c r="U240" s="220"/>
      <c r="V240" s="220"/>
      <c r="W240" s="221"/>
    </row>
    <row r="241" spans="1:23" ht="24.75" customHeight="1" x14ac:dyDescent="0.25">
      <c r="A241" s="222" t="s">
        <v>81</v>
      </c>
      <c r="B241" s="220"/>
      <c r="C241" s="220"/>
      <c r="D241" s="220"/>
      <c r="E241" s="220"/>
      <c r="F241" s="223"/>
      <c r="G241" s="227" t="s">
        <v>21</v>
      </c>
      <c r="H241" s="228"/>
      <c r="I241" s="228"/>
      <c r="J241" s="228"/>
      <c r="K241" s="228"/>
      <c r="L241" s="228"/>
      <c r="M241" s="228"/>
      <c r="N241" s="229"/>
      <c r="O241" s="233" t="s">
        <v>37</v>
      </c>
      <c r="P241" s="234"/>
      <c r="Q241" s="234"/>
      <c r="R241" s="234"/>
      <c r="S241" s="231" t="s">
        <v>78</v>
      </c>
      <c r="T241" s="231"/>
      <c r="U241" s="231"/>
      <c r="V241" s="231"/>
      <c r="W241" s="235"/>
    </row>
    <row r="242" spans="1:23" ht="24.75" customHeight="1" x14ac:dyDescent="0.25">
      <c r="A242" s="224"/>
      <c r="B242" s="225"/>
      <c r="C242" s="225"/>
      <c r="D242" s="225"/>
      <c r="E242" s="225"/>
      <c r="F242" s="226"/>
      <c r="G242" s="230"/>
      <c r="H242" s="231"/>
      <c r="I242" s="231"/>
      <c r="J242" s="231"/>
      <c r="K242" s="231"/>
      <c r="L242" s="231"/>
      <c r="M242" s="231"/>
      <c r="N242" s="232"/>
      <c r="O242" s="236" t="s">
        <v>42</v>
      </c>
      <c r="P242" s="237"/>
      <c r="Q242" s="237"/>
      <c r="R242" s="237"/>
      <c r="S242" s="238" t="s">
        <v>43</v>
      </c>
      <c r="T242" s="238"/>
      <c r="U242" s="238"/>
      <c r="V242" s="238"/>
      <c r="W242" s="239"/>
    </row>
    <row r="243" spans="1:23" ht="24.75" customHeight="1" thickBot="1" x14ac:dyDescent="0.3">
      <c r="A243" s="15" t="s">
        <v>22</v>
      </c>
      <c r="B243" s="240" t="s">
        <v>75</v>
      </c>
      <c r="C243" s="240"/>
      <c r="D243" s="240"/>
      <c r="E243" s="240"/>
      <c r="F243" s="240"/>
      <c r="G243" s="241" t="s">
        <v>23</v>
      </c>
      <c r="H243" s="241"/>
      <c r="I243" s="16" t="s">
        <v>24</v>
      </c>
      <c r="J243" s="242" t="s">
        <v>25</v>
      </c>
      <c r="K243" s="242"/>
      <c r="L243" s="242"/>
      <c r="M243" s="243" t="s">
        <v>26</v>
      </c>
      <c r="N243" s="243"/>
      <c r="O243" s="243"/>
      <c r="P243" s="17" t="s">
        <v>27</v>
      </c>
      <c r="Q243" s="17"/>
      <c r="R243" s="54"/>
      <c r="S243" s="54"/>
      <c r="T243" s="20" t="s">
        <v>76</v>
      </c>
      <c r="U243" s="18" t="s">
        <v>28</v>
      </c>
      <c r="V243" s="17"/>
      <c r="W243" s="19"/>
    </row>
    <row r="244" spans="1:23" ht="27.95" customHeight="1" thickBot="1" x14ac:dyDescent="0.3">
      <c r="A244" s="168" t="s">
        <v>88</v>
      </c>
      <c r="B244" s="169"/>
      <c r="C244" s="244" t="s">
        <v>82</v>
      </c>
      <c r="D244" s="244" t="s">
        <v>41</v>
      </c>
      <c r="E244" s="166" t="s">
        <v>84</v>
      </c>
      <c r="F244" s="246"/>
      <c r="G244" s="246"/>
      <c r="H244" s="246"/>
      <c r="I244" s="246"/>
      <c r="J244" s="246"/>
      <c r="K244" s="246"/>
      <c r="L244" s="246"/>
      <c r="M244" s="246"/>
      <c r="N244" s="246"/>
      <c r="O244" s="246"/>
      <c r="P244" s="246"/>
      <c r="Q244" s="246"/>
      <c r="R244" s="246"/>
      <c r="S244" s="167"/>
      <c r="T244" s="166" t="s">
        <v>85</v>
      </c>
      <c r="U244" s="167"/>
      <c r="V244" s="168" t="s">
        <v>39</v>
      </c>
      <c r="W244" s="169"/>
    </row>
    <row r="245" spans="1:23" ht="27.95" customHeight="1" thickBot="1" x14ac:dyDescent="0.3">
      <c r="A245" s="170"/>
      <c r="B245" s="171"/>
      <c r="C245" s="245"/>
      <c r="D245" s="245"/>
      <c r="E245" s="8">
        <v>1</v>
      </c>
      <c r="F245" s="9">
        <v>2</v>
      </c>
      <c r="G245" s="9">
        <v>3</v>
      </c>
      <c r="H245" s="9">
        <v>4</v>
      </c>
      <c r="I245" s="9">
        <v>5</v>
      </c>
      <c r="J245" s="9">
        <v>6</v>
      </c>
      <c r="K245" s="9">
        <v>7</v>
      </c>
      <c r="L245" s="9">
        <v>8</v>
      </c>
      <c r="M245" s="9">
        <v>9</v>
      </c>
      <c r="N245" s="9">
        <v>10</v>
      </c>
      <c r="O245" s="9">
        <v>11</v>
      </c>
      <c r="P245" s="9">
        <v>12</v>
      </c>
      <c r="Q245" s="9">
        <v>13</v>
      </c>
      <c r="R245" s="9">
        <v>14</v>
      </c>
      <c r="S245" s="9">
        <v>15</v>
      </c>
      <c r="T245" s="10" t="s">
        <v>29</v>
      </c>
      <c r="U245" s="24" t="s">
        <v>30</v>
      </c>
      <c r="V245" s="170"/>
      <c r="W245" s="171"/>
    </row>
    <row r="246" spans="1:23" ht="27.95" customHeight="1" x14ac:dyDescent="0.25">
      <c r="A246" s="154" t="s">
        <v>102</v>
      </c>
      <c r="B246" s="155"/>
      <c r="C246" s="92" t="s">
        <v>300</v>
      </c>
      <c r="D246" s="105">
        <v>0.25070601851851854</v>
      </c>
      <c r="E246" s="134">
        <v>16.7</v>
      </c>
      <c r="F246" s="135">
        <v>16.73</v>
      </c>
      <c r="G246" s="135">
        <v>16.690000000000001</v>
      </c>
      <c r="H246" s="135">
        <v>16.690000000000001</v>
      </c>
      <c r="I246" s="135">
        <v>16.71</v>
      </c>
      <c r="J246" s="41"/>
      <c r="K246" s="42"/>
      <c r="L246" s="41"/>
      <c r="M246" s="41"/>
      <c r="N246" s="41"/>
      <c r="O246" s="41"/>
      <c r="P246" s="41"/>
      <c r="Q246" s="41"/>
      <c r="R246" s="42"/>
      <c r="S246" s="98"/>
      <c r="T246" s="29">
        <f>MIN(E246:S246)</f>
        <v>16.690000000000001</v>
      </c>
      <c r="U246" s="30">
        <f>MAX(E246:S246)</f>
        <v>16.73</v>
      </c>
      <c r="V246" s="319">
        <f>AVERAGE(E246:S246)</f>
        <v>16.704000000000001</v>
      </c>
      <c r="W246" s="320"/>
    </row>
    <row r="247" spans="1:23" ht="27.95" customHeight="1" x14ac:dyDescent="0.25">
      <c r="A247" s="156"/>
      <c r="B247" s="157"/>
      <c r="C247" s="97" t="s">
        <v>301</v>
      </c>
      <c r="D247" s="108">
        <v>0.25140046296296298</v>
      </c>
      <c r="E247" s="136">
        <v>16.14</v>
      </c>
      <c r="F247" s="137">
        <v>16.12</v>
      </c>
      <c r="G247" s="137">
        <v>16.12</v>
      </c>
      <c r="H247" s="137">
        <v>16.12</v>
      </c>
      <c r="I247" s="137">
        <v>15.92</v>
      </c>
      <c r="J247" s="31"/>
      <c r="K247" s="32"/>
      <c r="L247" s="31"/>
      <c r="M247" s="31"/>
      <c r="N247" s="31"/>
      <c r="O247" s="31"/>
      <c r="P247" s="31"/>
      <c r="Q247" s="31"/>
      <c r="R247" s="32"/>
      <c r="S247" s="95"/>
      <c r="T247" s="33">
        <f t="shared" ref="T247:T248" si="29">MIN(E247:S247)</f>
        <v>15.92</v>
      </c>
      <c r="U247" s="34">
        <f t="shared" ref="U247:U261" si="30">MAX(E247:S247)</f>
        <v>16.14</v>
      </c>
      <c r="V247" s="160">
        <f>AVERAGE(E247:S247)</f>
        <v>16.084000000000003</v>
      </c>
      <c r="W247" s="161"/>
    </row>
    <row r="248" spans="1:23" ht="27.95" customHeight="1" x14ac:dyDescent="0.25">
      <c r="A248" s="156"/>
      <c r="B248" s="157"/>
      <c r="C248" s="97" t="s">
        <v>302</v>
      </c>
      <c r="D248" s="108">
        <v>0.25209490740740742</v>
      </c>
      <c r="E248" s="136">
        <v>16.3</v>
      </c>
      <c r="F248" s="137">
        <v>16.07</v>
      </c>
      <c r="G248" s="137">
        <v>16.21</v>
      </c>
      <c r="H248" s="137">
        <v>16.21</v>
      </c>
      <c r="I248" s="137">
        <v>16.29</v>
      </c>
      <c r="J248" s="31"/>
      <c r="K248" s="32"/>
      <c r="L248" s="31"/>
      <c r="M248" s="31"/>
      <c r="N248" s="31"/>
      <c r="O248" s="31"/>
      <c r="P248" s="31"/>
      <c r="Q248" s="31"/>
      <c r="R248" s="32"/>
      <c r="S248" s="95"/>
      <c r="T248" s="33">
        <f t="shared" si="29"/>
        <v>16.07</v>
      </c>
      <c r="U248" s="34">
        <f t="shared" si="30"/>
        <v>16.3</v>
      </c>
      <c r="V248" s="182">
        <f t="shared" ref="V248:V261" si="31">AVERAGE(E248:S248)</f>
        <v>16.216000000000001</v>
      </c>
      <c r="W248" s="183"/>
    </row>
    <row r="249" spans="1:23" ht="27.95" customHeight="1" x14ac:dyDescent="0.25">
      <c r="A249" s="156"/>
      <c r="B249" s="157"/>
      <c r="C249" s="97" t="s">
        <v>303</v>
      </c>
      <c r="D249" s="108">
        <v>0.25278935185185186</v>
      </c>
      <c r="E249" s="136">
        <v>15.95</v>
      </c>
      <c r="F249" s="137">
        <v>15.97</v>
      </c>
      <c r="G249" s="137">
        <v>15.93</v>
      </c>
      <c r="H249" s="137">
        <v>16</v>
      </c>
      <c r="I249" s="137">
        <v>15.96</v>
      </c>
      <c r="J249" s="31"/>
      <c r="K249" s="32"/>
      <c r="L249" s="31"/>
      <c r="M249" s="31"/>
      <c r="N249" s="31"/>
      <c r="O249" s="31"/>
      <c r="P249" s="31"/>
      <c r="Q249" s="31"/>
      <c r="R249" s="32"/>
      <c r="S249" s="95"/>
      <c r="T249" s="33">
        <f>MIN(E249:S249)</f>
        <v>15.93</v>
      </c>
      <c r="U249" s="34">
        <f t="shared" si="30"/>
        <v>16</v>
      </c>
      <c r="V249" s="160">
        <f t="shared" si="31"/>
        <v>15.962</v>
      </c>
      <c r="W249" s="161"/>
    </row>
    <row r="250" spans="1:23" ht="27.95" customHeight="1" x14ac:dyDescent="0.25">
      <c r="A250" s="156"/>
      <c r="B250" s="157"/>
      <c r="C250" s="97" t="s">
        <v>304</v>
      </c>
      <c r="D250" s="108">
        <v>0.2534837962962963</v>
      </c>
      <c r="E250" s="136">
        <v>15.99</v>
      </c>
      <c r="F250" s="137">
        <v>15.92</v>
      </c>
      <c r="G250" s="137">
        <v>16.03</v>
      </c>
      <c r="H250" s="137">
        <v>15.99</v>
      </c>
      <c r="I250" s="137">
        <v>16</v>
      </c>
      <c r="J250" s="31"/>
      <c r="K250" s="32"/>
      <c r="L250" s="31"/>
      <c r="M250" s="31"/>
      <c r="N250" s="31"/>
      <c r="O250" s="31"/>
      <c r="P250" s="31"/>
      <c r="Q250" s="31"/>
      <c r="R250" s="32"/>
      <c r="S250" s="95"/>
      <c r="T250" s="33">
        <f t="shared" ref="T250" si="32">MIN(E250:S250)</f>
        <v>15.92</v>
      </c>
      <c r="U250" s="34">
        <f t="shared" si="30"/>
        <v>16.03</v>
      </c>
      <c r="V250" s="182">
        <f t="shared" si="31"/>
        <v>15.986000000000001</v>
      </c>
      <c r="W250" s="183"/>
    </row>
    <row r="251" spans="1:23" ht="27.95" customHeight="1" x14ac:dyDescent="0.25">
      <c r="A251" s="156"/>
      <c r="B251" s="157"/>
      <c r="C251" s="97" t="s">
        <v>305</v>
      </c>
      <c r="D251" s="108">
        <v>0.25417824074074075</v>
      </c>
      <c r="E251" s="136">
        <v>16.3</v>
      </c>
      <c r="F251" s="137">
        <v>16.239999999999998</v>
      </c>
      <c r="G251" s="137">
        <v>16.28</v>
      </c>
      <c r="H251" s="137">
        <v>16.28</v>
      </c>
      <c r="I251" s="137">
        <v>16.28</v>
      </c>
      <c r="J251" s="31"/>
      <c r="K251" s="32"/>
      <c r="L251" s="31"/>
      <c r="M251" s="31"/>
      <c r="N251" s="31"/>
      <c r="O251" s="31"/>
      <c r="P251" s="31"/>
      <c r="Q251" s="31"/>
      <c r="R251" s="32"/>
      <c r="S251" s="95"/>
      <c r="T251" s="33">
        <f>MIN(E251:S251)</f>
        <v>16.239999999999998</v>
      </c>
      <c r="U251" s="34">
        <f t="shared" si="30"/>
        <v>16.3</v>
      </c>
      <c r="V251" s="160">
        <f t="shared" si="31"/>
        <v>16.276</v>
      </c>
      <c r="W251" s="161"/>
    </row>
    <row r="252" spans="1:23" ht="27.95" customHeight="1" x14ac:dyDescent="0.25">
      <c r="A252" s="156"/>
      <c r="B252" s="157"/>
      <c r="C252" s="97" t="s">
        <v>306</v>
      </c>
      <c r="D252" s="108">
        <v>0.25487268518518519</v>
      </c>
      <c r="E252" s="136">
        <v>16.86</v>
      </c>
      <c r="F252" s="137">
        <v>16.850000000000001</v>
      </c>
      <c r="G252" s="137">
        <v>16.86</v>
      </c>
      <c r="H252" s="137">
        <v>16.87</v>
      </c>
      <c r="I252" s="137">
        <v>16.78</v>
      </c>
      <c r="J252" s="31"/>
      <c r="K252" s="32"/>
      <c r="L252" s="31"/>
      <c r="M252" s="31"/>
      <c r="N252" s="31"/>
      <c r="O252" s="31"/>
      <c r="P252" s="31"/>
      <c r="Q252" s="31"/>
      <c r="R252" s="32"/>
      <c r="S252" s="95"/>
      <c r="T252" s="33">
        <f t="shared" ref="T252:T261" si="33">MIN(E252:S252)</f>
        <v>16.78</v>
      </c>
      <c r="U252" s="34">
        <f t="shared" si="30"/>
        <v>16.87</v>
      </c>
      <c r="V252" s="160">
        <f t="shared" si="31"/>
        <v>16.844000000000001</v>
      </c>
      <c r="W252" s="161"/>
    </row>
    <row r="253" spans="1:23" ht="27.95" customHeight="1" x14ac:dyDescent="0.25">
      <c r="A253" s="156"/>
      <c r="B253" s="157"/>
      <c r="C253" s="97" t="s">
        <v>307</v>
      </c>
      <c r="D253" s="108">
        <v>0.25556712962962963</v>
      </c>
      <c r="E253" s="136">
        <v>16.52</v>
      </c>
      <c r="F253" s="137">
        <v>16.55</v>
      </c>
      <c r="G253" s="137">
        <v>16.57</v>
      </c>
      <c r="H253" s="137">
        <v>16.59</v>
      </c>
      <c r="I253" s="137">
        <v>16.54</v>
      </c>
      <c r="J253" s="31"/>
      <c r="K253" s="32"/>
      <c r="L253" s="31"/>
      <c r="M253" s="31"/>
      <c r="N253" s="31"/>
      <c r="O253" s="31"/>
      <c r="P253" s="31"/>
      <c r="Q253" s="31"/>
      <c r="R253" s="32"/>
      <c r="S253" s="95"/>
      <c r="T253" s="33">
        <f t="shared" si="33"/>
        <v>16.52</v>
      </c>
      <c r="U253" s="34">
        <f t="shared" si="30"/>
        <v>16.59</v>
      </c>
      <c r="V253" s="182">
        <f t="shared" si="31"/>
        <v>16.554000000000002</v>
      </c>
      <c r="W253" s="183"/>
    </row>
    <row r="254" spans="1:23" ht="27.95" customHeight="1" x14ac:dyDescent="0.25">
      <c r="A254" s="156"/>
      <c r="B254" s="157"/>
      <c r="C254" s="97" t="s">
        <v>308</v>
      </c>
      <c r="D254" s="108">
        <v>0.25626157407407407</v>
      </c>
      <c r="E254" s="136">
        <v>16.71</v>
      </c>
      <c r="F254" s="137">
        <v>16.77</v>
      </c>
      <c r="G254" s="137">
        <v>16.79</v>
      </c>
      <c r="H254" s="137">
        <v>16.77</v>
      </c>
      <c r="I254" s="137">
        <v>16.71</v>
      </c>
      <c r="J254" s="31"/>
      <c r="K254" s="32"/>
      <c r="L254" s="31"/>
      <c r="M254" s="31"/>
      <c r="N254" s="31"/>
      <c r="O254" s="31"/>
      <c r="P254" s="31"/>
      <c r="Q254" s="31"/>
      <c r="R254" s="32"/>
      <c r="S254" s="95"/>
      <c r="T254" s="33">
        <f t="shared" si="33"/>
        <v>16.71</v>
      </c>
      <c r="U254" s="34">
        <f t="shared" si="30"/>
        <v>16.79</v>
      </c>
      <c r="V254" s="160">
        <f t="shared" si="31"/>
        <v>16.75</v>
      </c>
      <c r="W254" s="161"/>
    </row>
    <row r="255" spans="1:23" ht="27.95" customHeight="1" x14ac:dyDescent="0.25">
      <c r="A255" s="156"/>
      <c r="B255" s="157"/>
      <c r="C255" s="97" t="s">
        <v>309</v>
      </c>
      <c r="D255" s="108">
        <v>0.25695601851851851</v>
      </c>
      <c r="E255" s="136">
        <v>16.11</v>
      </c>
      <c r="F255" s="137">
        <v>16.100000000000001</v>
      </c>
      <c r="G255" s="137">
        <v>16.11</v>
      </c>
      <c r="H255" s="137">
        <v>16.09</v>
      </c>
      <c r="I255" s="137">
        <v>16.13</v>
      </c>
      <c r="J255" s="31"/>
      <c r="K255" s="32"/>
      <c r="L255" s="31"/>
      <c r="M255" s="31"/>
      <c r="N255" s="31"/>
      <c r="O255" s="31"/>
      <c r="P255" s="31"/>
      <c r="Q255" s="31"/>
      <c r="R255" s="32"/>
      <c r="S255" s="95"/>
      <c r="T255" s="33">
        <f t="shared" si="33"/>
        <v>16.09</v>
      </c>
      <c r="U255" s="34">
        <f t="shared" si="30"/>
        <v>16.13</v>
      </c>
      <c r="V255" s="160">
        <f t="shared" si="31"/>
        <v>16.107999999999997</v>
      </c>
      <c r="W255" s="161"/>
    </row>
    <row r="256" spans="1:23" ht="27.95" customHeight="1" x14ac:dyDescent="0.25">
      <c r="A256" s="156"/>
      <c r="B256" s="157"/>
      <c r="C256" s="97" t="s">
        <v>310</v>
      </c>
      <c r="D256" s="108">
        <v>0.25765046296296296</v>
      </c>
      <c r="E256" s="136">
        <v>15.81</v>
      </c>
      <c r="F256" s="137">
        <v>15.9</v>
      </c>
      <c r="G256" s="137">
        <v>15.9</v>
      </c>
      <c r="H256" s="137">
        <v>15.86</v>
      </c>
      <c r="I256" s="137">
        <v>15.89</v>
      </c>
      <c r="J256" s="31"/>
      <c r="K256" s="32"/>
      <c r="L256" s="31"/>
      <c r="M256" s="31"/>
      <c r="N256" s="31"/>
      <c r="O256" s="31"/>
      <c r="P256" s="31"/>
      <c r="Q256" s="31"/>
      <c r="R256" s="32"/>
      <c r="S256" s="95"/>
      <c r="T256" s="33">
        <f t="shared" si="33"/>
        <v>15.81</v>
      </c>
      <c r="U256" s="34">
        <f t="shared" si="30"/>
        <v>15.9</v>
      </c>
      <c r="V256" s="160">
        <f t="shared" si="31"/>
        <v>15.872</v>
      </c>
      <c r="W256" s="161"/>
    </row>
    <row r="257" spans="1:23" ht="27.95" customHeight="1" x14ac:dyDescent="0.25">
      <c r="A257" s="156"/>
      <c r="B257" s="157"/>
      <c r="C257" s="97" t="s">
        <v>311</v>
      </c>
      <c r="D257" s="108">
        <v>0.2583449074074074</v>
      </c>
      <c r="E257" s="136">
        <v>16.190000000000001</v>
      </c>
      <c r="F257" s="137">
        <v>16.11</v>
      </c>
      <c r="G257" s="137">
        <v>16.11</v>
      </c>
      <c r="H257" s="137">
        <v>16.09</v>
      </c>
      <c r="I257" s="137">
        <v>16.059999999999999</v>
      </c>
      <c r="J257" s="31"/>
      <c r="K257" s="32"/>
      <c r="L257" s="31"/>
      <c r="M257" s="31"/>
      <c r="N257" s="31"/>
      <c r="O257" s="31"/>
      <c r="P257" s="31"/>
      <c r="Q257" s="31"/>
      <c r="R257" s="32"/>
      <c r="S257" s="95"/>
      <c r="T257" s="33">
        <f t="shared" si="33"/>
        <v>16.059999999999999</v>
      </c>
      <c r="U257" s="34">
        <f t="shared" si="30"/>
        <v>16.190000000000001</v>
      </c>
      <c r="V257" s="182">
        <f t="shared" si="31"/>
        <v>16.112000000000002</v>
      </c>
      <c r="W257" s="183"/>
    </row>
    <row r="258" spans="1:23" ht="27.95" customHeight="1" x14ac:dyDescent="0.25">
      <c r="A258" s="156"/>
      <c r="B258" s="157"/>
      <c r="C258" s="97" t="s">
        <v>312</v>
      </c>
      <c r="D258" s="108">
        <v>0.25903935185185184</v>
      </c>
      <c r="E258" s="136">
        <v>16.29</v>
      </c>
      <c r="F258" s="137">
        <v>16.25</v>
      </c>
      <c r="G258" s="137">
        <v>16.32</v>
      </c>
      <c r="H258" s="137">
        <v>16.239999999999998</v>
      </c>
      <c r="I258" s="137">
        <v>16.239999999999998</v>
      </c>
      <c r="J258" s="31"/>
      <c r="K258" s="32"/>
      <c r="L258" s="31"/>
      <c r="M258" s="31"/>
      <c r="N258" s="31"/>
      <c r="O258" s="31"/>
      <c r="P258" s="31"/>
      <c r="Q258" s="31"/>
      <c r="R258" s="32"/>
      <c r="S258" s="95"/>
      <c r="T258" s="33">
        <f t="shared" si="33"/>
        <v>16.239999999999998</v>
      </c>
      <c r="U258" s="34">
        <f t="shared" si="30"/>
        <v>16.32</v>
      </c>
      <c r="V258" s="160">
        <f t="shared" si="31"/>
        <v>16.267999999999997</v>
      </c>
      <c r="W258" s="161"/>
    </row>
    <row r="259" spans="1:23" ht="27.95" customHeight="1" x14ac:dyDescent="0.25">
      <c r="A259" s="156"/>
      <c r="B259" s="157"/>
      <c r="C259" s="97" t="s">
        <v>108</v>
      </c>
      <c r="D259" s="108">
        <v>0.25973379629629628</v>
      </c>
      <c r="E259" s="136">
        <v>16.28</v>
      </c>
      <c r="F259" s="137">
        <v>16.34</v>
      </c>
      <c r="G259" s="137">
        <v>16.329999999999998</v>
      </c>
      <c r="H259" s="137">
        <v>16.309999999999999</v>
      </c>
      <c r="I259" s="137">
        <v>16.309999999999999</v>
      </c>
      <c r="J259" s="31"/>
      <c r="K259" s="32"/>
      <c r="L259" s="31"/>
      <c r="M259" s="31"/>
      <c r="N259" s="31"/>
      <c r="O259" s="31"/>
      <c r="P259" s="31"/>
      <c r="Q259" s="31"/>
      <c r="R259" s="32"/>
      <c r="S259" s="95"/>
      <c r="T259" s="33">
        <f t="shared" si="33"/>
        <v>16.28</v>
      </c>
      <c r="U259" s="34">
        <f t="shared" si="30"/>
        <v>16.34</v>
      </c>
      <c r="V259" s="182">
        <f t="shared" si="31"/>
        <v>16.314</v>
      </c>
      <c r="W259" s="183"/>
    </row>
    <row r="260" spans="1:23" ht="27.95" customHeight="1" x14ac:dyDescent="0.25">
      <c r="A260" s="156"/>
      <c r="B260" s="157"/>
      <c r="C260" s="97" t="s">
        <v>313</v>
      </c>
      <c r="D260" s="108">
        <v>0.26042824074074072</v>
      </c>
      <c r="E260" s="136">
        <v>16.14</v>
      </c>
      <c r="F260" s="137">
        <v>16.25</v>
      </c>
      <c r="G260" s="137">
        <v>16.170000000000002</v>
      </c>
      <c r="H260" s="137">
        <v>16.21</v>
      </c>
      <c r="I260" s="137">
        <v>16.29</v>
      </c>
      <c r="J260" s="31"/>
      <c r="K260" s="32"/>
      <c r="L260" s="31"/>
      <c r="M260" s="31"/>
      <c r="N260" s="31"/>
      <c r="O260" s="31"/>
      <c r="P260" s="31"/>
      <c r="Q260" s="31"/>
      <c r="R260" s="32"/>
      <c r="S260" s="95"/>
      <c r="T260" s="33">
        <f t="shared" si="33"/>
        <v>16.14</v>
      </c>
      <c r="U260" s="34">
        <f t="shared" si="30"/>
        <v>16.29</v>
      </c>
      <c r="V260" s="160">
        <f t="shared" si="31"/>
        <v>16.212</v>
      </c>
      <c r="W260" s="161"/>
    </row>
    <row r="261" spans="1:23" ht="27.95" customHeight="1" thickBot="1" x14ac:dyDescent="0.3">
      <c r="A261" s="210"/>
      <c r="B261" s="211"/>
      <c r="C261" s="93" t="s">
        <v>314</v>
      </c>
      <c r="D261" s="111">
        <v>0.26112268518518517</v>
      </c>
      <c r="E261" s="138">
        <v>16.48</v>
      </c>
      <c r="F261" s="139">
        <v>16.52</v>
      </c>
      <c r="G261" s="139">
        <v>16.5</v>
      </c>
      <c r="H261" s="139">
        <v>16.5</v>
      </c>
      <c r="I261" s="139">
        <v>16.510000000000002</v>
      </c>
      <c r="J261" s="35"/>
      <c r="K261" s="36"/>
      <c r="L261" s="35"/>
      <c r="M261" s="35"/>
      <c r="N261" s="35"/>
      <c r="O261" s="35"/>
      <c r="P261" s="35"/>
      <c r="Q261" s="35"/>
      <c r="R261" s="36"/>
      <c r="S261" s="96"/>
      <c r="T261" s="37">
        <f t="shared" si="33"/>
        <v>16.48</v>
      </c>
      <c r="U261" s="38">
        <f t="shared" si="30"/>
        <v>16.52</v>
      </c>
      <c r="V261" s="208">
        <f t="shared" si="31"/>
        <v>16.502000000000002</v>
      </c>
      <c r="W261" s="209"/>
    </row>
    <row r="262" spans="1:23" ht="27.95" customHeight="1" x14ac:dyDescent="0.25">
      <c r="A262" s="154" t="s">
        <v>56</v>
      </c>
      <c r="B262" s="155"/>
      <c r="C262" s="92" t="s">
        <v>168</v>
      </c>
      <c r="D262" s="105">
        <v>4.2372685185185187E-2</v>
      </c>
      <c r="E262" s="106">
        <v>10.45</v>
      </c>
      <c r="F262" s="107">
        <v>10.47</v>
      </c>
      <c r="G262" s="107">
        <v>10.49</v>
      </c>
      <c r="H262" s="107">
        <v>10.47</v>
      </c>
      <c r="I262" s="107">
        <v>10.47</v>
      </c>
      <c r="J262" s="41"/>
      <c r="K262" s="42"/>
      <c r="L262" s="41"/>
      <c r="M262" s="41"/>
      <c r="N262" s="41"/>
      <c r="O262" s="41"/>
      <c r="P262" s="41"/>
      <c r="Q262" s="41"/>
      <c r="R262" s="42"/>
      <c r="S262" s="98"/>
      <c r="T262" s="29">
        <f t="shared" ref="T262:T292" si="34">MIN(E262:S262)</f>
        <v>10.45</v>
      </c>
      <c r="U262" s="30">
        <f t="shared" ref="U262:U292" si="35">MAX(E262:S262)</f>
        <v>10.49</v>
      </c>
      <c r="V262" s="158">
        <f t="shared" ref="V262:V282" si="36">AVERAGE(E262:S262)</f>
        <v>10.47</v>
      </c>
      <c r="W262" s="159"/>
    </row>
    <row r="263" spans="1:23" ht="27.95" customHeight="1" x14ac:dyDescent="0.25">
      <c r="A263" s="156"/>
      <c r="B263" s="157"/>
      <c r="C263" s="97" t="s">
        <v>169</v>
      </c>
      <c r="D263" s="108">
        <v>4.3067129629629629E-2</v>
      </c>
      <c r="E263" s="109">
        <v>10.61</v>
      </c>
      <c r="F263" s="110">
        <v>10.61</v>
      </c>
      <c r="G263" s="110">
        <v>10.56</v>
      </c>
      <c r="H263" s="110">
        <v>10.62</v>
      </c>
      <c r="I263" s="110">
        <v>10.59</v>
      </c>
      <c r="J263" s="31"/>
      <c r="K263" s="32"/>
      <c r="L263" s="31"/>
      <c r="M263" s="31"/>
      <c r="N263" s="31"/>
      <c r="O263" s="31"/>
      <c r="P263" s="31"/>
      <c r="Q263" s="31"/>
      <c r="R263" s="32"/>
      <c r="S263" s="95"/>
      <c r="T263" s="33">
        <f t="shared" si="34"/>
        <v>10.56</v>
      </c>
      <c r="U263" s="34">
        <f t="shared" si="35"/>
        <v>10.62</v>
      </c>
      <c r="V263" s="160">
        <f t="shared" si="36"/>
        <v>10.597999999999999</v>
      </c>
      <c r="W263" s="161"/>
    </row>
    <row r="264" spans="1:23" ht="27.95" customHeight="1" x14ac:dyDescent="0.25">
      <c r="A264" s="156"/>
      <c r="B264" s="157"/>
      <c r="C264" s="97" t="s">
        <v>170</v>
      </c>
      <c r="D264" s="108">
        <v>4.3761574074074078E-2</v>
      </c>
      <c r="E264" s="109">
        <v>10.61</v>
      </c>
      <c r="F264" s="110">
        <v>10.57</v>
      </c>
      <c r="G264" s="110">
        <v>10.59</v>
      </c>
      <c r="H264" s="110">
        <v>10.59</v>
      </c>
      <c r="I264" s="110">
        <v>10.6</v>
      </c>
      <c r="J264" s="31"/>
      <c r="K264" s="32"/>
      <c r="L264" s="31"/>
      <c r="M264" s="31"/>
      <c r="N264" s="31"/>
      <c r="O264" s="31"/>
      <c r="P264" s="31"/>
      <c r="Q264" s="31"/>
      <c r="R264" s="32"/>
      <c r="S264" s="95"/>
      <c r="T264" s="33">
        <f t="shared" si="34"/>
        <v>10.57</v>
      </c>
      <c r="U264" s="34">
        <f t="shared" si="35"/>
        <v>10.61</v>
      </c>
      <c r="V264" s="160">
        <f t="shared" si="36"/>
        <v>10.592000000000001</v>
      </c>
      <c r="W264" s="161"/>
    </row>
    <row r="265" spans="1:23" ht="27.95" customHeight="1" x14ac:dyDescent="0.25">
      <c r="A265" s="156"/>
      <c r="B265" s="157"/>
      <c r="C265" s="97" t="s">
        <v>171</v>
      </c>
      <c r="D265" s="108">
        <v>4.445601851851852E-2</v>
      </c>
      <c r="E265" s="109">
        <v>10.51</v>
      </c>
      <c r="F265" s="110">
        <v>10.47</v>
      </c>
      <c r="G265" s="110">
        <v>10.49</v>
      </c>
      <c r="H265" s="110">
        <v>10.46</v>
      </c>
      <c r="I265" s="110">
        <v>10.5</v>
      </c>
      <c r="J265" s="31"/>
      <c r="K265" s="32"/>
      <c r="L265" s="31"/>
      <c r="M265" s="31"/>
      <c r="N265" s="31"/>
      <c r="O265" s="31"/>
      <c r="P265" s="31"/>
      <c r="Q265" s="31"/>
      <c r="R265" s="32"/>
      <c r="S265" s="95"/>
      <c r="T265" s="33">
        <f t="shared" si="34"/>
        <v>10.46</v>
      </c>
      <c r="U265" s="34">
        <f t="shared" si="35"/>
        <v>10.51</v>
      </c>
      <c r="V265" s="160">
        <f t="shared" si="36"/>
        <v>10.486000000000001</v>
      </c>
      <c r="W265" s="161"/>
    </row>
    <row r="266" spans="1:23" ht="27.95" customHeight="1" x14ac:dyDescent="0.25">
      <c r="A266" s="156"/>
      <c r="B266" s="157"/>
      <c r="C266" s="97" t="s">
        <v>172</v>
      </c>
      <c r="D266" s="108">
        <v>4.5150462962962962E-2</v>
      </c>
      <c r="E266" s="109">
        <v>10.59</v>
      </c>
      <c r="F266" s="110">
        <v>10.56</v>
      </c>
      <c r="G266" s="110">
        <v>10.57</v>
      </c>
      <c r="H266" s="110">
        <v>10.62</v>
      </c>
      <c r="I266" s="110">
        <v>10.59</v>
      </c>
      <c r="J266" s="31"/>
      <c r="K266" s="32"/>
      <c r="L266" s="31"/>
      <c r="M266" s="31"/>
      <c r="N266" s="31"/>
      <c r="O266" s="31"/>
      <c r="P266" s="31"/>
      <c r="Q266" s="31"/>
      <c r="R266" s="32"/>
      <c r="S266" s="95"/>
      <c r="T266" s="33">
        <f t="shared" si="34"/>
        <v>10.56</v>
      </c>
      <c r="U266" s="34">
        <f t="shared" si="35"/>
        <v>10.62</v>
      </c>
      <c r="V266" s="160">
        <f t="shared" si="36"/>
        <v>10.585999999999999</v>
      </c>
      <c r="W266" s="161"/>
    </row>
    <row r="267" spans="1:23" ht="27.95" customHeight="1" x14ac:dyDescent="0.25">
      <c r="A267" s="156"/>
      <c r="B267" s="157"/>
      <c r="C267" s="97" t="s">
        <v>173</v>
      </c>
      <c r="D267" s="108">
        <v>4.5844907407407404E-2</v>
      </c>
      <c r="E267" s="109">
        <v>10.59</v>
      </c>
      <c r="F267" s="110">
        <v>10.56</v>
      </c>
      <c r="G267" s="110">
        <v>10.59</v>
      </c>
      <c r="H267" s="110">
        <v>10.54</v>
      </c>
      <c r="I267" s="110">
        <v>10.55</v>
      </c>
      <c r="J267" s="31"/>
      <c r="K267" s="32"/>
      <c r="L267" s="31"/>
      <c r="M267" s="31"/>
      <c r="N267" s="31"/>
      <c r="O267" s="31"/>
      <c r="P267" s="31"/>
      <c r="Q267" s="31"/>
      <c r="R267" s="32"/>
      <c r="S267" s="95"/>
      <c r="T267" s="33">
        <f t="shared" si="34"/>
        <v>10.54</v>
      </c>
      <c r="U267" s="34">
        <f t="shared" si="35"/>
        <v>10.59</v>
      </c>
      <c r="V267" s="160">
        <f t="shared" si="36"/>
        <v>10.565999999999999</v>
      </c>
      <c r="W267" s="161"/>
    </row>
    <row r="268" spans="1:23" ht="27.95" customHeight="1" thickBot="1" x14ac:dyDescent="0.3">
      <c r="A268" s="210"/>
      <c r="B268" s="211"/>
      <c r="C268" s="93" t="s">
        <v>174</v>
      </c>
      <c r="D268" s="111">
        <v>4.6539351851851853E-2</v>
      </c>
      <c r="E268" s="112">
        <v>10.43</v>
      </c>
      <c r="F268" s="113">
        <v>10.43</v>
      </c>
      <c r="G268" s="113">
        <v>10.44</v>
      </c>
      <c r="H268" s="113">
        <v>10.4</v>
      </c>
      <c r="I268" s="113">
        <v>10.46</v>
      </c>
      <c r="J268" s="35"/>
      <c r="K268" s="36"/>
      <c r="L268" s="35"/>
      <c r="M268" s="35"/>
      <c r="N268" s="35"/>
      <c r="O268" s="35"/>
      <c r="P268" s="35"/>
      <c r="Q268" s="35"/>
      <c r="R268" s="36"/>
      <c r="S268" s="96"/>
      <c r="T268" s="37">
        <f t="shared" si="34"/>
        <v>10.4</v>
      </c>
      <c r="U268" s="38">
        <f t="shared" si="35"/>
        <v>10.46</v>
      </c>
      <c r="V268" s="164">
        <f t="shared" si="36"/>
        <v>10.431999999999999</v>
      </c>
      <c r="W268" s="165"/>
    </row>
    <row r="269" spans="1:23" ht="27.95" customHeight="1" x14ac:dyDescent="0.25">
      <c r="A269" s="154" t="s">
        <v>57</v>
      </c>
      <c r="B269" s="155"/>
      <c r="C269" s="92" t="s">
        <v>231</v>
      </c>
      <c r="D269" s="105">
        <v>8.4039351851851851E-2</v>
      </c>
      <c r="E269" s="106">
        <v>10.29</v>
      </c>
      <c r="F269" s="107">
        <v>10.41</v>
      </c>
      <c r="G269" s="107">
        <v>10.39</v>
      </c>
      <c r="H269" s="107">
        <v>10.39</v>
      </c>
      <c r="I269" s="107">
        <v>10.46</v>
      </c>
      <c r="J269" s="27"/>
      <c r="K269" s="28"/>
      <c r="L269" s="27"/>
      <c r="M269" s="27"/>
      <c r="N269" s="27"/>
      <c r="O269" s="27"/>
      <c r="P269" s="27"/>
      <c r="Q269" s="27"/>
      <c r="R269" s="28"/>
      <c r="S269" s="99"/>
      <c r="T269" s="29">
        <f t="shared" si="34"/>
        <v>10.29</v>
      </c>
      <c r="U269" s="30">
        <f t="shared" si="35"/>
        <v>10.46</v>
      </c>
      <c r="V269" s="158">
        <f t="shared" si="36"/>
        <v>10.388000000000002</v>
      </c>
      <c r="W269" s="159"/>
    </row>
    <row r="270" spans="1:23" ht="27.95" customHeight="1" x14ac:dyDescent="0.25">
      <c r="A270" s="156"/>
      <c r="B270" s="157"/>
      <c r="C270" s="97" t="s">
        <v>109</v>
      </c>
      <c r="D270" s="108">
        <v>8.4733796296296293E-2</v>
      </c>
      <c r="E270" s="109">
        <v>10.3</v>
      </c>
      <c r="F270" s="110">
        <v>10.36</v>
      </c>
      <c r="G270" s="110">
        <v>10.34</v>
      </c>
      <c r="H270" s="110">
        <v>10.35</v>
      </c>
      <c r="I270" s="110">
        <v>10.3</v>
      </c>
      <c r="J270" s="31"/>
      <c r="K270" s="32"/>
      <c r="L270" s="31"/>
      <c r="M270" s="31"/>
      <c r="N270" s="31"/>
      <c r="O270" s="31"/>
      <c r="P270" s="31"/>
      <c r="Q270" s="31"/>
      <c r="R270" s="32"/>
      <c r="S270" s="95"/>
      <c r="T270" s="33">
        <f t="shared" si="34"/>
        <v>10.3</v>
      </c>
      <c r="U270" s="34">
        <f t="shared" si="35"/>
        <v>10.36</v>
      </c>
      <c r="V270" s="160">
        <f t="shared" si="36"/>
        <v>10.330000000000002</v>
      </c>
      <c r="W270" s="161"/>
    </row>
    <row r="271" spans="1:23" ht="27.95" customHeight="1" x14ac:dyDescent="0.25">
      <c r="A271" s="156"/>
      <c r="B271" s="157"/>
      <c r="C271" s="97" t="s">
        <v>232</v>
      </c>
      <c r="D271" s="108">
        <v>8.5428240740740735E-2</v>
      </c>
      <c r="E271" s="109">
        <v>10.16</v>
      </c>
      <c r="F271" s="110">
        <v>10.130000000000001</v>
      </c>
      <c r="G271" s="110">
        <v>10.31</v>
      </c>
      <c r="H271" s="110">
        <v>10.27</v>
      </c>
      <c r="I271" s="110">
        <v>10.24</v>
      </c>
      <c r="J271" s="31"/>
      <c r="K271" s="32"/>
      <c r="L271" s="31"/>
      <c r="M271" s="31"/>
      <c r="N271" s="31"/>
      <c r="O271" s="31"/>
      <c r="P271" s="31"/>
      <c r="Q271" s="31"/>
      <c r="R271" s="32"/>
      <c r="S271" s="95"/>
      <c r="T271" s="33">
        <f t="shared" si="34"/>
        <v>10.130000000000001</v>
      </c>
      <c r="U271" s="34">
        <f t="shared" si="35"/>
        <v>10.31</v>
      </c>
      <c r="V271" s="160">
        <f t="shared" si="36"/>
        <v>10.222000000000001</v>
      </c>
      <c r="W271" s="161"/>
    </row>
    <row r="272" spans="1:23" ht="27.95" customHeight="1" thickBot="1" x14ac:dyDescent="0.3">
      <c r="A272" s="210"/>
      <c r="B272" s="211"/>
      <c r="C272" s="93" t="s">
        <v>233</v>
      </c>
      <c r="D272" s="111">
        <v>8.6122685185185177E-2</v>
      </c>
      <c r="E272" s="112">
        <v>10.28</v>
      </c>
      <c r="F272" s="113">
        <v>10.210000000000001</v>
      </c>
      <c r="G272" s="113">
        <v>10.24</v>
      </c>
      <c r="H272" s="113">
        <v>10.199999999999999</v>
      </c>
      <c r="I272" s="113">
        <v>10.199999999999999</v>
      </c>
      <c r="J272" s="35"/>
      <c r="K272" s="36"/>
      <c r="L272" s="35"/>
      <c r="M272" s="35"/>
      <c r="N272" s="35"/>
      <c r="O272" s="35"/>
      <c r="P272" s="35"/>
      <c r="Q272" s="35"/>
      <c r="R272" s="36"/>
      <c r="S272" s="96"/>
      <c r="T272" s="37">
        <f t="shared" si="34"/>
        <v>10.199999999999999</v>
      </c>
      <c r="U272" s="38">
        <f t="shared" si="35"/>
        <v>10.28</v>
      </c>
      <c r="V272" s="164">
        <f t="shared" si="36"/>
        <v>10.226000000000003</v>
      </c>
      <c r="W272" s="165"/>
    </row>
    <row r="273" spans="1:23" ht="27.95" customHeight="1" x14ac:dyDescent="0.25">
      <c r="A273" s="154" t="s">
        <v>58</v>
      </c>
      <c r="B273" s="155"/>
      <c r="C273" s="92" t="s">
        <v>234</v>
      </c>
      <c r="D273" s="105">
        <v>0.12570601851851851</v>
      </c>
      <c r="E273" s="106">
        <v>10.55</v>
      </c>
      <c r="F273" s="107">
        <v>10.49</v>
      </c>
      <c r="G273" s="107">
        <v>10.61</v>
      </c>
      <c r="H273" s="107">
        <v>10.47</v>
      </c>
      <c r="I273" s="107">
        <v>10.51</v>
      </c>
      <c r="J273" s="27"/>
      <c r="K273" s="28"/>
      <c r="L273" s="27"/>
      <c r="M273" s="27"/>
      <c r="N273" s="27"/>
      <c r="O273" s="27"/>
      <c r="P273" s="27"/>
      <c r="Q273" s="27"/>
      <c r="R273" s="28"/>
      <c r="S273" s="99"/>
      <c r="T273" s="29">
        <f t="shared" si="34"/>
        <v>10.47</v>
      </c>
      <c r="U273" s="30">
        <f t="shared" si="35"/>
        <v>10.61</v>
      </c>
      <c r="V273" s="158">
        <f t="shared" si="36"/>
        <v>10.526</v>
      </c>
      <c r="W273" s="159"/>
    </row>
    <row r="274" spans="1:23" ht="27.95" customHeight="1" x14ac:dyDescent="0.25">
      <c r="A274" s="156"/>
      <c r="B274" s="157"/>
      <c r="C274" s="97" t="s">
        <v>235</v>
      </c>
      <c r="D274" s="108">
        <v>0.12640046296296295</v>
      </c>
      <c r="E274" s="109">
        <v>10.47</v>
      </c>
      <c r="F274" s="110">
        <v>10.35</v>
      </c>
      <c r="G274" s="110">
        <v>10.4</v>
      </c>
      <c r="H274" s="110">
        <v>10.5</v>
      </c>
      <c r="I274" s="110">
        <v>10.48</v>
      </c>
      <c r="J274" s="31"/>
      <c r="K274" s="32"/>
      <c r="L274" s="31"/>
      <c r="M274" s="31"/>
      <c r="N274" s="31"/>
      <c r="O274" s="31"/>
      <c r="P274" s="31"/>
      <c r="Q274" s="31"/>
      <c r="R274" s="32"/>
      <c r="S274" s="95"/>
      <c r="T274" s="43">
        <f t="shared" si="34"/>
        <v>10.35</v>
      </c>
      <c r="U274" s="44">
        <f t="shared" si="35"/>
        <v>10.5</v>
      </c>
      <c r="V274" s="180">
        <f t="shared" si="36"/>
        <v>10.440000000000001</v>
      </c>
      <c r="W274" s="181"/>
    </row>
    <row r="275" spans="1:23" ht="27.95" customHeight="1" x14ac:dyDescent="0.25">
      <c r="A275" s="156"/>
      <c r="B275" s="157"/>
      <c r="C275" s="97" t="s">
        <v>110</v>
      </c>
      <c r="D275" s="108">
        <v>0.12709490740740739</v>
      </c>
      <c r="E275" s="109">
        <v>10.47</v>
      </c>
      <c r="F275" s="110">
        <v>10.49</v>
      </c>
      <c r="G275" s="110">
        <v>10.57</v>
      </c>
      <c r="H275" s="110">
        <v>10.57</v>
      </c>
      <c r="I275" s="110">
        <v>10.49</v>
      </c>
      <c r="J275" s="31"/>
      <c r="K275" s="32"/>
      <c r="L275" s="31"/>
      <c r="M275" s="31"/>
      <c r="N275" s="31"/>
      <c r="O275" s="31"/>
      <c r="P275" s="31"/>
      <c r="Q275" s="31"/>
      <c r="R275" s="32"/>
      <c r="S275" s="95"/>
      <c r="T275" s="33">
        <f t="shared" si="34"/>
        <v>10.47</v>
      </c>
      <c r="U275" s="34">
        <f t="shared" si="35"/>
        <v>10.57</v>
      </c>
      <c r="V275" s="160">
        <f t="shared" si="36"/>
        <v>10.518000000000001</v>
      </c>
      <c r="W275" s="161"/>
    </row>
    <row r="276" spans="1:23" ht="27.95" customHeight="1" thickBot="1" x14ac:dyDescent="0.3">
      <c r="A276" s="210"/>
      <c r="B276" s="211"/>
      <c r="C276" s="93" t="s">
        <v>236</v>
      </c>
      <c r="D276" s="111">
        <v>0.12778935185185183</v>
      </c>
      <c r="E276" s="112">
        <v>10.5</v>
      </c>
      <c r="F276" s="113">
        <v>10.41</v>
      </c>
      <c r="G276" s="113">
        <v>10.54</v>
      </c>
      <c r="H276" s="113">
        <v>10.4</v>
      </c>
      <c r="I276" s="113">
        <v>10.47</v>
      </c>
      <c r="J276" s="35"/>
      <c r="K276" s="36"/>
      <c r="L276" s="35"/>
      <c r="M276" s="35"/>
      <c r="N276" s="35"/>
      <c r="O276" s="35"/>
      <c r="P276" s="35"/>
      <c r="Q276" s="35"/>
      <c r="R276" s="36"/>
      <c r="S276" s="96"/>
      <c r="T276" s="37">
        <f t="shared" si="34"/>
        <v>10.4</v>
      </c>
      <c r="U276" s="38">
        <f t="shared" si="35"/>
        <v>10.54</v>
      </c>
      <c r="V276" s="164">
        <f t="shared" si="36"/>
        <v>10.464</v>
      </c>
      <c r="W276" s="165"/>
    </row>
    <row r="277" spans="1:23" ht="27.95" customHeight="1" x14ac:dyDescent="0.25">
      <c r="A277" s="154" t="s">
        <v>59</v>
      </c>
      <c r="B277" s="155"/>
      <c r="C277" s="92" t="s">
        <v>237</v>
      </c>
      <c r="D277" s="105">
        <v>0.16737268518518519</v>
      </c>
      <c r="E277" s="106">
        <v>10.44</v>
      </c>
      <c r="F277" s="107">
        <v>10.4</v>
      </c>
      <c r="G277" s="107">
        <v>10.24</v>
      </c>
      <c r="H277" s="107">
        <v>10.38</v>
      </c>
      <c r="I277" s="107">
        <v>10.38</v>
      </c>
      <c r="J277" s="27"/>
      <c r="K277" s="28"/>
      <c r="L277" s="27"/>
      <c r="M277" s="27"/>
      <c r="N277" s="27"/>
      <c r="O277" s="27"/>
      <c r="P277" s="27"/>
      <c r="Q277" s="27"/>
      <c r="R277" s="28"/>
      <c r="S277" s="99"/>
      <c r="T277" s="29">
        <f t="shared" si="34"/>
        <v>10.24</v>
      </c>
      <c r="U277" s="30">
        <f t="shared" si="35"/>
        <v>10.44</v>
      </c>
      <c r="V277" s="158">
        <f t="shared" si="36"/>
        <v>10.368</v>
      </c>
      <c r="W277" s="159"/>
    </row>
    <row r="278" spans="1:23" ht="27.95" customHeight="1" x14ac:dyDescent="0.25">
      <c r="A278" s="156"/>
      <c r="B278" s="157"/>
      <c r="C278" s="97" t="s">
        <v>238</v>
      </c>
      <c r="D278" s="108">
        <v>0.16806712962962964</v>
      </c>
      <c r="E278" s="109">
        <v>10.44</v>
      </c>
      <c r="F278" s="110">
        <v>10.48</v>
      </c>
      <c r="G278" s="110">
        <v>10.4</v>
      </c>
      <c r="H278" s="110">
        <v>10.52</v>
      </c>
      <c r="I278" s="110">
        <v>10.5</v>
      </c>
      <c r="J278" s="31"/>
      <c r="K278" s="32"/>
      <c r="L278" s="31"/>
      <c r="M278" s="31"/>
      <c r="N278" s="31"/>
      <c r="O278" s="31"/>
      <c r="P278" s="31"/>
      <c r="Q278" s="31"/>
      <c r="R278" s="32"/>
      <c r="S278" s="95"/>
      <c r="T278" s="43">
        <f t="shared" si="34"/>
        <v>10.4</v>
      </c>
      <c r="U278" s="44">
        <f t="shared" si="35"/>
        <v>10.52</v>
      </c>
      <c r="V278" s="180">
        <f t="shared" si="36"/>
        <v>10.468</v>
      </c>
      <c r="W278" s="181"/>
    </row>
    <row r="279" spans="1:23" ht="27.95" customHeight="1" x14ac:dyDescent="0.25">
      <c r="A279" s="156"/>
      <c r="B279" s="157"/>
      <c r="C279" s="97" t="s">
        <v>239</v>
      </c>
      <c r="D279" s="108">
        <v>0.16876157407407408</v>
      </c>
      <c r="E279" s="109">
        <v>10.33</v>
      </c>
      <c r="F279" s="110">
        <v>10.47</v>
      </c>
      <c r="G279" s="110">
        <v>10.47</v>
      </c>
      <c r="H279" s="110">
        <v>10.37</v>
      </c>
      <c r="I279" s="110">
        <v>10.47</v>
      </c>
      <c r="J279" s="31"/>
      <c r="K279" s="32"/>
      <c r="L279" s="31"/>
      <c r="M279" s="31"/>
      <c r="N279" s="31"/>
      <c r="O279" s="31"/>
      <c r="P279" s="31"/>
      <c r="Q279" s="31"/>
      <c r="R279" s="32"/>
      <c r="S279" s="95"/>
      <c r="T279" s="33">
        <f t="shared" si="34"/>
        <v>10.33</v>
      </c>
      <c r="U279" s="34">
        <f t="shared" si="35"/>
        <v>10.47</v>
      </c>
      <c r="V279" s="160">
        <f t="shared" si="36"/>
        <v>10.422000000000001</v>
      </c>
      <c r="W279" s="161"/>
    </row>
    <row r="280" spans="1:23" ht="27.95" customHeight="1" thickBot="1" x14ac:dyDescent="0.3">
      <c r="A280" s="210"/>
      <c r="B280" s="211"/>
      <c r="C280" s="93" t="s">
        <v>111</v>
      </c>
      <c r="D280" s="111">
        <v>0.16945601851851852</v>
      </c>
      <c r="E280" s="112">
        <v>10.44</v>
      </c>
      <c r="F280" s="113">
        <v>10.41</v>
      </c>
      <c r="G280" s="113">
        <v>10.44</v>
      </c>
      <c r="H280" s="113">
        <v>10.31</v>
      </c>
      <c r="I280" s="113">
        <v>10.31</v>
      </c>
      <c r="J280" s="35"/>
      <c r="K280" s="36"/>
      <c r="L280" s="35"/>
      <c r="M280" s="35"/>
      <c r="N280" s="35"/>
      <c r="O280" s="35"/>
      <c r="P280" s="35"/>
      <c r="Q280" s="35"/>
      <c r="R280" s="36"/>
      <c r="S280" s="96"/>
      <c r="T280" s="37">
        <f t="shared" si="34"/>
        <v>10.31</v>
      </c>
      <c r="U280" s="38">
        <f t="shared" si="35"/>
        <v>10.44</v>
      </c>
      <c r="V280" s="164">
        <f t="shared" si="36"/>
        <v>10.382000000000001</v>
      </c>
      <c r="W280" s="165"/>
    </row>
    <row r="281" spans="1:23" ht="27.95" customHeight="1" x14ac:dyDescent="0.25">
      <c r="A281" s="154" t="s">
        <v>60</v>
      </c>
      <c r="B281" s="155"/>
      <c r="C281" s="92" t="s">
        <v>240</v>
      </c>
      <c r="D281" s="105">
        <v>0.20903935185185185</v>
      </c>
      <c r="E281" s="106">
        <v>10.62</v>
      </c>
      <c r="F281" s="107">
        <v>10.62</v>
      </c>
      <c r="G281" s="107">
        <v>10.54</v>
      </c>
      <c r="H281" s="107">
        <v>10.53</v>
      </c>
      <c r="I281" s="107">
        <v>10.61</v>
      </c>
      <c r="J281" s="27"/>
      <c r="K281" s="28"/>
      <c r="L281" s="27"/>
      <c r="M281" s="27"/>
      <c r="N281" s="27"/>
      <c r="O281" s="27"/>
      <c r="P281" s="27"/>
      <c r="Q281" s="27"/>
      <c r="R281" s="28"/>
      <c r="S281" s="99"/>
      <c r="T281" s="29">
        <f t="shared" si="34"/>
        <v>10.53</v>
      </c>
      <c r="U281" s="30">
        <f t="shared" si="35"/>
        <v>10.62</v>
      </c>
      <c r="V281" s="158">
        <f t="shared" si="36"/>
        <v>10.584</v>
      </c>
      <c r="W281" s="159"/>
    </row>
    <row r="282" spans="1:23" ht="27.95" customHeight="1" x14ac:dyDescent="0.25">
      <c r="A282" s="156"/>
      <c r="B282" s="157"/>
      <c r="C282" s="97" t="s">
        <v>241</v>
      </c>
      <c r="D282" s="108">
        <v>0.20973379629629629</v>
      </c>
      <c r="E282" s="109">
        <v>10.23</v>
      </c>
      <c r="F282" s="110">
        <v>10.23</v>
      </c>
      <c r="G282" s="110">
        <v>10.24</v>
      </c>
      <c r="H282" s="110">
        <v>10.27</v>
      </c>
      <c r="I282" s="110">
        <v>10.26</v>
      </c>
      <c r="J282" s="31"/>
      <c r="K282" s="32"/>
      <c r="L282" s="31"/>
      <c r="M282" s="31"/>
      <c r="N282" s="31"/>
      <c r="O282" s="31"/>
      <c r="P282" s="31"/>
      <c r="Q282" s="31"/>
      <c r="R282" s="32"/>
      <c r="S282" s="95"/>
      <c r="T282" s="43">
        <f t="shared" si="34"/>
        <v>10.23</v>
      </c>
      <c r="U282" s="44">
        <f t="shared" si="35"/>
        <v>10.27</v>
      </c>
      <c r="V282" s="180">
        <f t="shared" si="36"/>
        <v>10.245999999999999</v>
      </c>
      <c r="W282" s="181"/>
    </row>
    <row r="283" spans="1:23" ht="27.95" customHeight="1" x14ac:dyDescent="0.25">
      <c r="A283" s="156"/>
      <c r="B283" s="157"/>
      <c r="C283" s="97" t="s">
        <v>242</v>
      </c>
      <c r="D283" s="108">
        <v>0.21042824074074074</v>
      </c>
      <c r="E283" s="109">
        <v>10.31</v>
      </c>
      <c r="F283" s="110">
        <v>10.54</v>
      </c>
      <c r="G283" s="110">
        <v>10.58</v>
      </c>
      <c r="H283" s="110">
        <v>10.58</v>
      </c>
      <c r="I283" s="110">
        <v>10.62</v>
      </c>
      <c r="J283" s="31"/>
      <c r="K283" s="32"/>
      <c r="L283" s="31"/>
      <c r="M283" s="31"/>
      <c r="N283" s="31"/>
      <c r="O283" s="31"/>
      <c r="P283" s="31"/>
      <c r="Q283" s="31"/>
      <c r="R283" s="32"/>
      <c r="S283" s="95"/>
      <c r="T283" s="33">
        <f t="shared" si="34"/>
        <v>10.31</v>
      </c>
      <c r="U283" s="34">
        <f t="shared" si="35"/>
        <v>10.62</v>
      </c>
      <c r="V283" s="160">
        <f>AVERAGE(E283:S283)</f>
        <v>10.526</v>
      </c>
      <c r="W283" s="161"/>
    </row>
    <row r="284" spans="1:23" ht="27.95" customHeight="1" thickBot="1" x14ac:dyDescent="0.3">
      <c r="A284" s="210"/>
      <c r="B284" s="211"/>
      <c r="C284" s="93" t="s">
        <v>243</v>
      </c>
      <c r="D284" s="111">
        <v>0.21112268518518518</v>
      </c>
      <c r="E284" s="112">
        <v>10.61</v>
      </c>
      <c r="F284" s="113">
        <v>10.56</v>
      </c>
      <c r="G284" s="113">
        <v>10.56</v>
      </c>
      <c r="H284" s="113">
        <v>10.59</v>
      </c>
      <c r="I284" s="113">
        <v>10.52</v>
      </c>
      <c r="J284" s="35"/>
      <c r="K284" s="36"/>
      <c r="L284" s="35"/>
      <c r="M284" s="35"/>
      <c r="N284" s="35"/>
      <c r="O284" s="35"/>
      <c r="P284" s="35"/>
      <c r="Q284" s="35"/>
      <c r="R284" s="36"/>
      <c r="S284" s="96"/>
      <c r="T284" s="37">
        <f t="shared" si="34"/>
        <v>10.52</v>
      </c>
      <c r="U284" s="38">
        <f t="shared" si="35"/>
        <v>10.61</v>
      </c>
      <c r="V284" s="164">
        <f t="shared" ref="V284:V292" si="37">AVERAGE(E284:S284)</f>
        <v>10.568000000000001</v>
      </c>
      <c r="W284" s="165"/>
    </row>
    <row r="285" spans="1:23" ht="27.95" customHeight="1" x14ac:dyDescent="0.25">
      <c r="A285" s="154" t="s">
        <v>61</v>
      </c>
      <c r="B285" s="155"/>
      <c r="C285" s="92" t="s">
        <v>244</v>
      </c>
      <c r="D285" s="105">
        <v>0.25070601851851854</v>
      </c>
      <c r="E285" s="106">
        <v>10.23</v>
      </c>
      <c r="F285" s="107">
        <v>10.48</v>
      </c>
      <c r="G285" s="107">
        <v>10.48</v>
      </c>
      <c r="H285" s="107">
        <v>10.44</v>
      </c>
      <c r="I285" s="107">
        <v>10.5</v>
      </c>
      <c r="J285" s="27"/>
      <c r="K285" s="28"/>
      <c r="L285" s="27"/>
      <c r="M285" s="27"/>
      <c r="N285" s="27"/>
      <c r="O285" s="27"/>
      <c r="P285" s="27"/>
      <c r="Q285" s="27"/>
      <c r="R285" s="28"/>
      <c r="S285" s="99"/>
      <c r="T285" s="29">
        <f t="shared" si="34"/>
        <v>10.23</v>
      </c>
      <c r="U285" s="30">
        <f t="shared" si="35"/>
        <v>10.5</v>
      </c>
      <c r="V285" s="158">
        <f t="shared" si="37"/>
        <v>10.426</v>
      </c>
      <c r="W285" s="159"/>
    </row>
    <row r="286" spans="1:23" ht="27.95" customHeight="1" x14ac:dyDescent="0.25">
      <c r="A286" s="156"/>
      <c r="B286" s="157"/>
      <c r="C286" s="97" t="s">
        <v>245</v>
      </c>
      <c r="D286" s="108">
        <v>0.25140046296296298</v>
      </c>
      <c r="E286" s="109">
        <v>10.56</v>
      </c>
      <c r="F286" s="110">
        <v>10.5</v>
      </c>
      <c r="G286" s="110">
        <v>10.56</v>
      </c>
      <c r="H286" s="110">
        <v>10.56</v>
      </c>
      <c r="I286" s="110">
        <v>10.56</v>
      </c>
      <c r="J286" s="31"/>
      <c r="K286" s="32"/>
      <c r="L286" s="31"/>
      <c r="M286" s="31"/>
      <c r="N286" s="31"/>
      <c r="O286" s="31"/>
      <c r="P286" s="31"/>
      <c r="Q286" s="31"/>
      <c r="R286" s="32"/>
      <c r="S286" s="95"/>
      <c r="T286" s="43">
        <f t="shared" si="34"/>
        <v>10.5</v>
      </c>
      <c r="U286" s="44">
        <f t="shared" si="35"/>
        <v>10.56</v>
      </c>
      <c r="V286" s="180">
        <f t="shared" si="37"/>
        <v>10.548000000000002</v>
      </c>
      <c r="W286" s="181"/>
    </row>
    <row r="287" spans="1:23" ht="27.95" customHeight="1" x14ac:dyDescent="0.25">
      <c r="A287" s="156"/>
      <c r="B287" s="157"/>
      <c r="C287" s="97" t="s">
        <v>246</v>
      </c>
      <c r="D287" s="108">
        <v>0.25209490740740742</v>
      </c>
      <c r="E287" s="109">
        <v>10.55</v>
      </c>
      <c r="F287" s="110">
        <v>10.56</v>
      </c>
      <c r="G287" s="110">
        <v>10.52</v>
      </c>
      <c r="H287" s="110">
        <v>10.5</v>
      </c>
      <c r="I287" s="110">
        <v>10.56</v>
      </c>
      <c r="J287" s="31"/>
      <c r="K287" s="32"/>
      <c r="L287" s="31"/>
      <c r="M287" s="31"/>
      <c r="N287" s="31"/>
      <c r="O287" s="31"/>
      <c r="P287" s="31"/>
      <c r="Q287" s="31"/>
      <c r="R287" s="32"/>
      <c r="S287" s="95"/>
      <c r="T287" s="33">
        <f t="shared" si="34"/>
        <v>10.5</v>
      </c>
      <c r="U287" s="34">
        <f t="shared" si="35"/>
        <v>10.56</v>
      </c>
      <c r="V287" s="160">
        <f t="shared" si="37"/>
        <v>10.538</v>
      </c>
      <c r="W287" s="161"/>
    </row>
    <row r="288" spans="1:23" ht="27.95" customHeight="1" thickBot="1" x14ac:dyDescent="0.3">
      <c r="A288" s="210"/>
      <c r="B288" s="211"/>
      <c r="C288" s="93" t="s">
        <v>112</v>
      </c>
      <c r="D288" s="111">
        <v>0.25278935185185186</v>
      </c>
      <c r="E288" s="112">
        <v>10.53</v>
      </c>
      <c r="F288" s="113">
        <v>10.47</v>
      </c>
      <c r="G288" s="113">
        <v>10.57</v>
      </c>
      <c r="H288" s="113">
        <v>10.6</v>
      </c>
      <c r="I288" s="113">
        <v>10.62</v>
      </c>
      <c r="J288" s="35"/>
      <c r="K288" s="36"/>
      <c r="L288" s="35"/>
      <c r="M288" s="35"/>
      <c r="N288" s="35"/>
      <c r="O288" s="35"/>
      <c r="P288" s="35"/>
      <c r="Q288" s="35"/>
      <c r="R288" s="36"/>
      <c r="S288" s="96"/>
      <c r="T288" s="37">
        <f t="shared" si="34"/>
        <v>10.47</v>
      </c>
      <c r="U288" s="38">
        <f t="shared" si="35"/>
        <v>10.62</v>
      </c>
      <c r="V288" s="164">
        <f t="shared" si="37"/>
        <v>10.558</v>
      </c>
      <c r="W288" s="165"/>
    </row>
    <row r="289" spans="1:23" ht="27.95" customHeight="1" x14ac:dyDescent="0.25">
      <c r="A289" s="156" t="s">
        <v>62</v>
      </c>
      <c r="B289" s="157"/>
      <c r="C289" s="92" t="s">
        <v>113</v>
      </c>
      <c r="D289" s="114">
        <v>0.29237268518518517</v>
      </c>
      <c r="E289" s="115">
        <v>10.61</v>
      </c>
      <c r="F289" s="116">
        <v>10.58</v>
      </c>
      <c r="G289" s="116">
        <v>10.57</v>
      </c>
      <c r="H289" s="116">
        <v>10.61</v>
      </c>
      <c r="I289" s="116">
        <v>10.62</v>
      </c>
      <c r="J289" s="41"/>
      <c r="K289" s="42"/>
      <c r="L289" s="41"/>
      <c r="M289" s="41"/>
      <c r="N289" s="41"/>
      <c r="O289" s="41"/>
      <c r="P289" s="41"/>
      <c r="Q289" s="41"/>
      <c r="R289" s="42"/>
      <c r="S289" s="98"/>
      <c r="T289" s="33">
        <f t="shared" si="34"/>
        <v>10.57</v>
      </c>
      <c r="U289" s="34">
        <f t="shared" si="35"/>
        <v>10.62</v>
      </c>
      <c r="V289" s="160">
        <f t="shared" si="37"/>
        <v>10.597999999999999</v>
      </c>
      <c r="W289" s="161"/>
    </row>
    <row r="290" spans="1:23" ht="27.95" customHeight="1" x14ac:dyDescent="0.25">
      <c r="A290" s="156"/>
      <c r="B290" s="157"/>
      <c r="C290" s="97" t="s">
        <v>247</v>
      </c>
      <c r="D290" s="108">
        <v>0.29306712962962961</v>
      </c>
      <c r="E290" s="109">
        <v>10.49</v>
      </c>
      <c r="F290" s="110">
        <v>10.46</v>
      </c>
      <c r="G290" s="110">
        <v>10.49</v>
      </c>
      <c r="H290" s="110">
        <v>10.49</v>
      </c>
      <c r="I290" s="110">
        <v>10.52</v>
      </c>
      <c r="J290" s="31"/>
      <c r="K290" s="32"/>
      <c r="L290" s="31"/>
      <c r="M290" s="31"/>
      <c r="N290" s="31"/>
      <c r="O290" s="31"/>
      <c r="P290" s="31"/>
      <c r="Q290" s="31"/>
      <c r="R290" s="32"/>
      <c r="S290" s="95"/>
      <c r="T290" s="33">
        <f t="shared" si="34"/>
        <v>10.46</v>
      </c>
      <c r="U290" s="34">
        <f t="shared" si="35"/>
        <v>10.52</v>
      </c>
      <c r="V290" s="160">
        <f t="shared" si="37"/>
        <v>10.49</v>
      </c>
      <c r="W290" s="161"/>
    </row>
    <row r="291" spans="1:23" ht="27.95" customHeight="1" x14ac:dyDescent="0.25">
      <c r="A291" s="156"/>
      <c r="B291" s="157"/>
      <c r="C291" s="97" t="s">
        <v>248</v>
      </c>
      <c r="D291" s="108">
        <v>0.29376157407407405</v>
      </c>
      <c r="E291" s="109">
        <v>10.46</v>
      </c>
      <c r="F291" s="110">
        <v>10.4</v>
      </c>
      <c r="G291" s="110">
        <v>10.46</v>
      </c>
      <c r="H291" s="110">
        <v>10.46</v>
      </c>
      <c r="I291" s="110">
        <v>10.48</v>
      </c>
      <c r="J291" s="31"/>
      <c r="K291" s="32"/>
      <c r="L291" s="31"/>
      <c r="M291" s="31"/>
      <c r="N291" s="31"/>
      <c r="O291" s="31"/>
      <c r="P291" s="31"/>
      <c r="Q291" s="31"/>
      <c r="R291" s="32"/>
      <c r="S291" s="95"/>
      <c r="T291" s="33">
        <f t="shared" si="34"/>
        <v>10.4</v>
      </c>
      <c r="U291" s="34">
        <f t="shared" si="35"/>
        <v>10.48</v>
      </c>
      <c r="V291" s="160">
        <f t="shared" si="37"/>
        <v>10.452000000000002</v>
      </c>
      <c r="W291" s="161"/>
    </row>
    <row r="292" spans="1:23" ht="27.95" customHeight="1" thickBot="1" x14ac:dyDescent="0.3">
      <c r="A292" s="210"/>
      <c r="B292" s="211"/>
      <c r="C292" s="93" t="s">
        <v>249</v>
      </c>
      <c r="D292" s="108">
        <v>0.29445601851851849</v>
      </c>
      <c r="E292" s="109">
        <v>10.5</v>
      </c>
      <c r="F292" s="110">
        <v>10.47</v>
      </c>
      <c r="G292" s="110">
        <v>10.45</v>
      </c>
      <c r="H292" s="110">
        <v>10.47</v>
      </c>
      <c r="I292" s="110">
        <v>10.44</v>
      </c>
      <c r="J292" s="31"/>
      <c r="K292" s="32"/>
      <c r="L292" s="31"/>
      <c r="M292" s="31"/>
      <c r="N292" s="31"/>
      <c r="O292" s="31"/>
      <c r="P292" s="31"/>
      <c r="Q292" s="31"/>
      <c r="R292" s="32"/>
      <c r="S292" s="95"/>
      <c r="T292" s="33">
        <f t="shared" si="34"/>
        <v>10.44</v>
      </c>
      <c r="U292" s="34">
        <f t="shared" si="35"/>
        <v>10.5</v>
      </c>
      <c r="V292" s="160">
        <f t="shared" si="37"/>
        <v>10.465999999999999</v>
      </c>
      <c r="W292" s="161"/>
    </row>
    <row r="293" spans="1:23" ht="27.95" customHeight="1" x14ac:dyDescent="0.25">
      <c r="A293" s="154" t="s">
        <v>63</v>
      </c>
      <c r="B293" s="155"/>
      <c r="C293" s="92" t="s">
        <v>250</v>
      </c>
      <c r="D293" s="105">
        <v>0.33403935185185185</v>
      </c>
      <c r="E293" s="106">
        <v>10.46</v>
      </c>
      <c r="F293" s="107">
        <v>10.5</v>
      </c>
      <c r="G293" s="107">
        <v>10.36</v>
      </c>
      <c r="H293" s="107">
        <v>10.53</v>
      </c>
      <c r="I293" s="107">
        <v>10.48</v>
      </c>
      <c r="J293" s="27"/>
      <c r="K293" s="28"/>
      <c r="L293" s="27"/>
      <c r="M293" s="27"/>
      <c r="N293" s="27"/>
      <c r="O293" s="27"/>
      <c r="P293" s="27"/>
      <c r="Q293" s="27"/>
      <c r="R293" s="28"/>
      <c r="S293" s="99"/>
      <c r="T293" s="29">
        <f t="shared" ref="T293:T296" si="38">MIN(E293:S293)</f>
        <v>10.36</v>
      </c>
      <c r="U293" s="30">
        <f t="shared" ref="U293:U296" si="39">MAX(E293:S293)</f>
        <v>10.53</v>
      </c>
      <c r="V293" s="158">
        <f t="shared" ref="V293:V296" si="40">AVERAGE(E293:S293)</f>
        <v>10.465999999999999</v>
      </c>
      <c r="W293" s="159"/>
    </row>
    <row r="294" spans="1:23" ht="27.95" customHeight="1" x14ac:dyDescent="0.25">
      <c r="A294" s="156"/>
      <c r="B294" s="157"/>
      <c r="C294" s="97" t="s">
        <v>251</v>
      </c>
      <c r="D294" s="108">
        <v>0.33473379629629635</v>
      </c>
      <c r="E294" s="109">
        <v>10.76</v>
      </c>
      <c r="F294" s="110">
        <v>10.62</v>
      </c>
      <c r="G294" s="110">
        <v>10.67</v>
      </c>
      <c r="H294" s="110">
        <v>10.68</v>
      </c>
      <c r="I294" s="110">
        <v>10.69</v>
      </c>
      <c r="J294" s="31"/>
      <c r="K294" s="32"/>
      <c r="L294" s="31"/>
      <c r="M294" s="31"/>
      <c r="N294" s="31"/>
      <c r="O294" s="31"/>
      <c r="P294" s="31"/>
      <c r="Q294" s="31"/>
      <c r="R294" s="32"/>
      <c r="S294" s="95"/>
      <c r="T294" s="33">
        <f t="shared" si="38"/>
        <v>10.62</v>
      </c>
      <c r="U294" s="34">
        <f t="shared" si="39"/>
        <v>10.76</v>
      </c>
      <c r="V294" s="160">
        <f t="shared" si="40"/>
        <v>10.683999999999999</v>
      </c>
      <c r="W294" s="161"/>
    </row>
    <row r="295" spans="1:23" ht="27.95" customHeight="1" x14ac:dyDescent="0.25">
      <c r="A295" s="156"/>
      <c r="B295" s="157"/>
      <c r="C295" s="97" t="s">
        <v>114</v>
      </c>
      <c r="D295" s="108">
        <v>0.33542824074074074</v>
      </c>
      <c r="E295" s="109">
        <v>10.51</v>
      </c>
      <c r="F295" s="110">
        <v>10.63</v>
      </c>
      <c r="G295" s="110">
        <v>10.62</v>
      </c>
      <c r="H295" s="110">
        <v>10.54</v>
      </c>
      <c r="I295" s="110">
        <v>10.6</v>
      </c>
      <c r="J295" s="31"/>
      <c r="K295" s="32"/>
      <c r="L295" s="31"/>
      <c r="M295" s="31"/>
      <c r="N295" s="31"/>
      <c r="O295" s="31"/>
      <c r="P295" s="31"/>
      <c r="Q295" s="31"/>
      <c r="R295" s="32"/>
      <c r="S295" s="95"/>
      <c r="T295" s="33">
        <f t="shared" si="38"/>
        <v>10.51</v>
      </c>
      <c r="U295" s="34">
        <f t="shared" si="39"/>
        <v>10.63</v>
      </c>
      <c r="V295" s="160">
        <f t="shared" si="40"/>
        <v>10.58</v>
      </c>
      <c r="W295" s="161"/>
    </row>
    <row r="296" spans="1:23" ht="27.95" customHeight="1" thickBot="1" x14ac:dyDescent="0.3">
      <c r="A296" s="210"/>
      <c r="B296" s="211"/>
      <c r="C296" s="93" t="s">
        <v>252</v>
      </c>
      <c r="D296" s="111">
        <v>0.33612268518518523</v>
      </c>
      <c r="E296" s="112">
        <v>10.6</v>
      </c>
      <c r="F296" s="113">
        <v>10.57</v>
      </c>
      <c r="G296" s="113">
        <v>10.62</v>
      </c>
      <c r="H296" s="113">
        <v>10.58</v>
      </c>
      <c r="I296" s="113">
        <v>10.57</v>
      </c>
      <c r="J296" s="35"/>
      <c r="K296" s="36"/>
      <c r="L296" s="35"/>
      <c r="M296" s="35"/>
      <c r="N296" s="35"/>
      <c r="O296" s="35"/>
      <c r="P296" s="35"/>
      <c r="Q296" s="35"/>
      <c r="R296" s="36"/>
      <c r="S296" s="96"/>
      <c r="T296" s="37">
        <f t="shared" si="38"/>
        <v>10.57</v>
      </c>
      <c r="U296" s="38">
        <f t="shared" si="39"/>
        <v>10.62</v>
      </c>
      <c r="V296" s="164">
        <f t="shared" si="40"/>
        <v>10.587999999999999</v>
      </c>
      <c r="W296" s="165"/>
    </row>
    <row r="297" spans="1:23" ht="27.75" customHeight="1" thickBot="1" x14ac:dyDescent="0.3">
      <c r="A297" s="184" t="s">
        <v>96</v>
      </c>
      <c r="B297" s="185"/>
      <c r="C297" s="185"/>
      <c r="D297" s="185"/>
      <c r="E297" s="185"/>
      <c r="F297" s="185"/>
      <c r="G297" s="185"/>
      <c r="H297" s="185"/>
      <c r="I297" s="185"/>
      <c r="J297" s="185"/>
      <c r="K297" s="185"/>
      <c r="L297" s="185"/>
      <c r="M297" s="185"/>
      <c r="N297" s="185"/>
      <c r="O297" s="185"/>
      <c r="P297" s="185"/>
      <c r="Q297" s="185"/>
      <c r="R297" s="185"/>
      <c r="S297" s="185"/>
      <c r="T297" s="185"/>
      <c r="U297" s="185"/>
      <c r="V297" s="185"/>
      <c r="W297" s="186"/>
    </row>
    <row r="298" spans="1:23" ht="27.75" customHeight="1" thickBot="1" x14ac:dyDescent="0.3">
      <c r="A298" s="187" t="s">
        <v>32</v>
      </c>
      <c r="B298" s="188"/>
      <c r="C298" s="188"/>
      <c r="D298" s="188"/>
      <c r="E298" s="188"/>
      <c r="F298" s="188"/>
      <c r="G298" s="188"/>
      <c r="H298" s="188"/>
      <c r="I298" s="188"/>
      <c r="J298" s="188"/>
      <c r="K298" s="189"/>
      <c r="L298" s="188" t="s">
        <v>83</v>
      </c>
      <c r="M298" s="188"/>
      <c r="N298" s="188"/>
      <c r="O298" s="188"/>
      <c r="P298" s="188"/>
      <c r="Q298" s="188"/>
      <c r="R298" s="188"/>
      <c r="S298" s="188"/>
      <c r="T298" s="188"/>
      <c r="U298" s="188"/>
      <c r="V298" s="188"/>
      <c r="W298" s="189"/>
    </row>
    <row r="299" spans="1:23" ht="27.75" customHeight="1" x14ac:dyDescent="0.25">
      <c r="A299" s="190"/>
      <c r="B299" s="191"/>
      <c r="C299" s="191"/>
      <c r="D299" s="191"/>
      <c r="E299" s="191"/>
      <c r="F299" s="191"/>
      <c r="G299" s="191"/>
      <c r="H299" s="191"/>
      <c r="I299" s="191"/>
      <c r="J299" s="191"/>
      <c r="K299" s="192"/>
      <c r="L299" s="194" t="s">
        <v>33</v>
      </c>
      <c r="M299" s="194"/>
      <c r="N299" s="194"/>
      <c r="O299" s="194"/>
      <c r="P299" s="194"/>
      <c r="Q299" s="194"/>
      <c r="R299" s="194"/>
      <c r="S299" s="194"/>
      <c r="T299" s="194"/>
      <c r="U299" s="194"/>
      <c r="V299" s="194"/>
      <c r="W299" s="195"/>
    </row>
    <row r="300" spans="1:23" ht="27.75" customHeight="1" x14ac:dyDescent="0.25">
      <c r="A300" s="193"/>
      <c r="B300" s="194"/>
      <c r="C300" s="194"/>
      <c r="D300" s="194"/>
      <c r="E300" s="194"/>
      <c r="F300" s="194"/>
      <c r="G300" s="194"/>
      <c r="H300" s="194"/>
      <c r="I300" s="194"/>
      <c r="J300" s="194"/>
      <c r="K300" s="195"/>
      <c r="L300" s="194"/>
      <c r="M300" s="194"/>
      <c r="N300" s="194"/>
      <c r="O300" s="194"/>
      <c r="P300" s="194"/>
      <c r="Q300" s="194"/>
      <c r="R300" s="194"/>
      <c r="S300" s="194"/>
      <c r="T300" s="194"/>
      <c r="U300" s="194"/>
      <c r="V300" s="194"/>
      <c r="W300" s="195"/>
    </row>
    <row r="301" spans="1:23" ht="27.75" customHeight="1" x14ac:dyDescent="0.25">
      <c r="A301" s="193"/>
      <c r="B301" s="194"/>
      <c r="C301" s="194"/>
      <c r="D301" s="194"/>
      <c r="E301" s="194"/>
      <c r="F301" s="194"/>
      <c r="G301" s="194"/>
      <c r="H301" s="194"/>
      <c r="I301" s="194"/>
      <c r="J301" s="194"/>
      <c r="K301" s="195"/>
      <c r="L301" s="194"/>
      <c r="M301" s="194"/>
      <c r="N301" s="194"/>
      <c r="O301" s="194"/>
      <c r="P301" s="194"/>
      <c r="Q301" s="194"/>
      <c r="R301" s="194"/>
      <c r="S301" s="194"/>
      <c r="T301" s="194"/>
      <c r="U301" s="194"/>
      <c r="V301" s="194"/>
      <c r="W301" s="195"/>
    </row>
    <row r="302" spans="1:23" ht="27.75" customHeight="1" x14ac:dyDescent="0.25">
      <c r="A302" s="193"/>
      <c r="B302" s="194"/>
      <c r="C302" s="194"/>
      <c r="D302" s="194"/>
      <c r="E302" s="194"/>
      <c r="F302" s="194"/>
      <c r="G302" s="194"/>
      <c r="H302" s="194"/>
      <c r="I302" s="194"/>
      <c r="J302" s="194"/>
      <c r="K302" s="195"/>
      <c r="L302" s="194"/>
      <c r="M302" s="194"/>
      <c r="N302" s="194"/>
      <c r="O302" s="194"/>
      <c r="P302" s="194"/>
      <c r="Q302" s="194"/>
      <c r="R302" s="194"/>
      <c r="S302" s="194"/>
      <c r="T302" s="194"/>
      <c r="U302" s="194"/>
      <c r="V302" s="194"/>
      <c r="W302" s="195"/>
    </row>
    <row r="303" spans="1:23" ht="27.75" customHeight="1" x14ac:dyDescent="0.25">
      <c r="A303" s="59" t="s">
        <v>33</v>
      </c>
      <c r="B303" s="196" t="s">
        <v>40</v>
      </c>
      <c r="C303" s="196"/>
      <c r="D303" s="196"/>
      <c r="E303" s="196"/>
      <c r="F303" s="196"/>
      <c r="G303" s="196"/>
      <c r="H303" s="196"/>
      <c r="I303" s="196"/>
      <c r="J303" s="196"/>
      <c r="K303" s="60"/>
      <c r="L303" s="194"/>
      <c r="M303" s="194"/>
      <c r="N303" s="194"/>
      <c r="O303" s="194"/>
      <c r="P303" s="194"/>
      <c r="Q303" s="194"/>
      <c r="R303" s="194"/>
      <c r="S303" s="194"/>
      <c r="T303" s="194"/>
      <c r="U303" s="194"/>
      <c r="V303" s="194"/>
      <c r="W303" s="195"/>
    </row>
    <row r="304" spans="1:23" ht="27.75" customHeight="1" thickBot="1" x14ac:dyDescent="0.3">
      <c r="A304" s="197" t="s">
        <v>34</v>
      </c>
      <c r="B304" s="198"/>
      <c r="C304" s="199"/>
      <c r="D304" s="200" t="s">
        <v>38</v>
      </c>
      <c r="E304" s="201"/>
      <c r="F304" s="201"/>
      <c r="G304" s="202"/>
      <c r="H304" s="203" t="s">
        <v>35</v>
      </c>
      <c r="I304" s="204"/>
      <c r="J304" s="200" t="s">
        <v>36</v>
      </c>
      <c r="K304" s="205"/>
      <c r="L304" s="197" t="s">
        <v>34</v>
      </c>
      <c r="M304" s="198"/>
      <c r="N304" s="199"/>
      <c r="O304" s="206"/>
      <c r="P304" s="203"/>
      <c r="Q304" s="203"/>
      <c r="R304" s="203"/>
      <c r="S304" s="203"/>
      <c r="T304" s="203"/>
      <c r="U304" s="203"/>
      <c r="V304" s="203"/>
      <c r="W304" s="207"/>
    </row>
    <row r="305" spans="1:23" ht="27.95" customHeight="1" x14ac:dyDescent="0.25">
      <c r="A305" s="286"/>
      <c r="B305" s="287"/>
      <c r="C305" s="287"/>
      <c r="D305" s="287"/>
      <c r="E305" s="292" t="s">
        <v>0</v>
      </c>
      <c r="F305" s="293"/>
      <c r="G305" s="293"/>
      <c r="H305" s="293"/>
      <c r="I305" s="293"/>
      <c r="J305" s="293"/>
      <c r="K305" s="293"/>
      <c r="L305" s="293"/>
      <c r="M305" s="294"/>
      <c r="N305" s="292" t="s">
        <v>89</v>
      </c>
      <c r="O305" s="293"/>
      <c r="P305" s="293"/>
      <c r="Q305" s="293"/>
      <c r="R305" s="293"/>
      <c r="S305" s="294"/>
      <c r="T305" s="293"/>
      <c r="U305" s="293"/>
      <c r="V305" s="293"/>
      <c r="W305" s="294"/>
    </row>
    <row r="306" spans="1:23" ht="27.95" customHeight="1" x14ac:dyDescent="0.25">
      <c r="A306" s="288"/>
      <c r="B306" s="289"/>
      <c r="C306" s="289"/>
      <c r="D306" s="289"/>
      <c r="E306" s="295"/>
      <c r="F306" s="296"/>
      <c r="G306" s="296"/>
      <c r="H306" s="296"/>
      <c r="I306" s="296"/>
      <c r="J306" s="296"/>
      <c r="K306" s="296"/>
      <c r="L306" s="296"/>
      <c r="M306" s="297"/>
      <c r="N306" s="295"/>
      <c r="O306" s="296"/>
      <c r="P306" s="296"/>
      <c r="Q306" s="296"/>
      <c r="R306" s="296"/>
      <c r="S306" s="297"/>
      <c r="T306" s="298"/>
      <c r="U306" s="298"/>
      <c r="V306" s="298"/>
      <c r="W306" s="299"/>
    </row>
    <row r="307" spans="1:23" ht="27.95" customHeight="1" x14ac:dyDescent="0.25">
      <c r="A307" s="288"/>
      <c r="B307" s="289"/>
      <c r="C307" s="289"/>
      <c r="D307" s="289"/>
      <c r="E307" s="302" t="s">
        <v>1</v>
      </c>
      <c r="F307" s="303"/>
      <c r="G307" s="303"/>
      <c r="H307" s="303"/>
      <c r="I307" s="303"/>
      <c r="J307" s="303"/>
      <c r="K307" s="303"/>
      <c r="L307" s="303"/>
      <c r="M307" s="304"/>
      <c r="N307" s="308" t="s">
        <v>70</v>
      </c>
      <c r="O307" s="309"/>
      <c r="P307" s="310">
        <f>P230</f>
        <v>43550</v>
      </c>
      <c r="Q307" s="310"/>
      <c r="R307" s="57" t="s">
        <v>2</v>
      </c>
      <c r="S307" s="58" t="s">
        <v>315</v>
      </c>
      <c r="T307" s="298"/>
      <c r="U307" s="298"/>
      <c r="V307" s="298"/>
      <c r="W307" s="299"/>
    </row>
    <row r="308" spans="1:23" ht="27.75" customHeight="1" thickBot="1" x14ac:dyDescent="0.3">
      <c r="A308" s="290"/>
      <c r="B308" s="291"/>
      <c r="C308" s="291"/>
      <c r="D308" s="291"/>
      <c r="E308" s="305"/>
      <c r="F308" s="306"/>
      <c r="G308" s="306"/>
      <c r="H308" s="306"/>
      <c r="I308" s="306"/>
      <c r="J308" s="306"/>
      <c r="K308" s="306"/>
      <c r="L308" s="306"/>
      <c r="M308" s="307"/>
      <c r="N308" s="311" t="s">
        <v>71</v>
      </c>
      <c r="O308" s="312"/>
      <c r="P308" s="313" t="str">
        <f>P231</f>
        <v>ME-V-10/01</v>
      </c>
      <c r="Q308" s="313"/>
      <c r="R308" s="313"/>
      <c r="S308" s="314"/>
      <c r="T308" s="300"/>
      <c r="U308" s="300"/>
      <c r="V308" s="300"/>
      <c r="W308" s="301"/>
    </row>
    <row r="309" spans="1:23" ht="24.75" customHeight="1" x14ac:dyDescent="0.25">
      <c r="A309" s="276" t="s">
        <v>3</v>
      </c>
      <c r="B309" s="277"/>
      <c r="C309" s="277"/>
      <c r="D309" s="277"/>
      <c r="E309" s="277"/>
      <c r="F309" s="278"/>
      <c r="G309" s="279" t="s">
        <v>4</v>
      </c>
      <c r="H309" s="280"/>
      <c r="I309" s="280"/>
      <c r="J309" s="280"/>
      <c r="K309" s="280"/>
      <c r="L309" s="280"/>
      <c r="M309" s="280"/>
      <c r="N309" s="280"/>
      <c r="O309" s="280"/>
      <c r="P309" s="280"/>
      <c r="Q309" s="281"/>
      <c r="R309" s="279" t="s">
        <v>72</v>
      </c>
      <c r="S309" s="280"/>
      <c r="T309" s="280"/>
      <c r="U309" s="280"/>
      <c r="V309" s="280"/>
      <c r="W309" s="282"/>
    </row>
    <row r="310" spans="1:23" ht="24.75" customHeight="1" x14ac:dyDescent="0.25">
      <c r="A310" s="262" t="s">
        <v>79</v>
      </c>
      <c r="B310" s="263"/>
      <c r="C310" s="263"/>
      <c r="D310" s="263"/>
      <c r="E310" s="263"/>
      <c r="F310" s="264"/>
      <c r="G310" s="265" t="str">
        <f>G233</f>
        <v>INSTRUCTIVO NRO: IT-V-10/01 Rev. 0</v>
      </c>
      <c r="H310" s="263"/>
      <c r="I310" s="263"/>
      <c r="J310" s="263"/>
      <c r="K310" s="263"/>
      <c r="L310" s="263"/>
      <c r="M310" s="263"/>
      <c r="N310" s="263"/>
      <c r="O310" s="263"/>
      <c r="P310" s="263"/>
      <c r="Q310" s="264"/>
      <c r="R310" s="283" t="str">
        <f>R233</f>
        <v>TANQUE ALMACENAMIENTO GLP V-10</v>
      </c>
      <c r="S310" s="225"/>
      <c r="T310" s="225"/>
      <c r="U310" s="225"/>
      <c r="V310" s="225"/>
      <c r="W310" s="284"/>
    </row>
    <row r="311" spans="1:23" ht="24.75" customHeight="1" x14ac:dyDescent="0.25">
      <c r="A311" s="267" t="s">
        <v>5</v>
      </c>
      <c r="B311" s="177"/>
      <c r="C311" s="177"/>
      <c r="D311" s="177"/>
      <c r="E311" s="177"/>
      <c r="F311" s="268"/>
      <c r="G311" s="176" t="s">
        <v>6</v>
      </c>
      <c r="H311" s="177"/>
      <c r="I311" s="177"/>
      <c r="J311" s="177"/>
      <c r="K311" s="177"/>
      <c r="L311" s="177"/>
      <c r="M311" s="177"/>
      <c r="N311" s="268"/>
      <c r="O311" s="176" t="s">
        <v>7</v>
      </c>
      <c r="P311" s="177"/>
      <c r="Q311" s="177"/>
      <c r="R311" s="177"/>
      <c r="S311" s="177"/>
      <c r="T311" s="177"/>
      <c r="U311" s="177"/>
      <c r="V311" s="177"/>
      <c r="W311" s="285"/>
    </row>
    <row r="312" spans="1:23" ht="24.75" customHeight="1" x14ac:dyDescent="0.25">
      <c r="A312" s="262" t="str">
        <f>A235</f>
        <v>ESTACIÓN TARIJA</v>
      </c>
      <c r="B312" s="263"/>
      <c r="C312" s="263"/>
      <c r="D312" s="263"/>
      <c r="E312" s="263"/>
      <c r="F312" s="264"/>
      <c r="G312" s="265" t="s">
        <v>91</v>
      </c>
      <c r="H312" s="263"/>
      <c r="I312" s="263"/>
      <c r="J312" s="263"/>
      <c r="K312" s="263"/>
      <c r="L312" s="263"/>
      <c r="M312" s="263"/>
      <c r="N312" s="264"/>
      <c r="O312" s="265" t="s">
        <v>392</v>
      </c>
      <c r="P312" s="263"/>
      <c r="Q312" s="263"/>
      <c r="R312" s="263"/>
      <c r="S312" s="263"/>
      <c r="T312" s="263"/>
      <c r="U312" s="263"/>
      <c r="V312" s="263"/>
      <c r="W312" s="266"/>
    </row>
    <row r="313" spans="1:23" ht="24.75" customHeight="1" x14ac:dyDescent="0.25">
      <c r="A313" s="267" t="s">
        <v>8</v>
      </c>
      <c r="B313" s="177"/>
      <c r="C313" s="177"/>
      <c r="D313" s="177"/>
      <c r="E313" s="177"/>
      <c r="F313" s="268"/>
      <c r="G313" s="176" t="s">
        <v>9</v>
      </c>
      <c r="H313" s="177"/>
      <c r="I313" s="269" t="s">
        <v>121</v>
      </c>
      <c r="J313" s="269"/>
      <c r="K313" s="269"/>
      <c r="L313" s="269"/>
      <c r="M313" s="269"/>
      <c r="N313" s="270"/>
      <c r="O313" s="271" t="s">
        <v>10</v>
      </c>
      <c r="P313" s="272"/>
      <c r="Q313" s="272"/>
      <c r="R313" s="272" t="str">
        <f>R236</f>
        <v>9.5 / 16.00</v>
      </c>
      <c r="S313" s="272"/>
      <c r="T313" s="272"/>
      <c r="U313" s="272"/>
      <c r="V313" s="272"/>
      <c r="W313" s="273"/>
    </row>
    <row r="314" spans="1:23" ht="24.75" customHeight="1" x14ac:dyDescent="0.25">
      <c r="A314" s="262" t="s">
        <v>80</v>
      </c>
      <c r="B314" s="263"/>
      <c r="C314" s="263"/>
      <c r="D314" s="263"/>
      <c r="E314" s="263"/>
      <c r="F314" s="264"/>
      <c r="G314" s="11"/>
      <c r="H314" s="12"/>
      <c r="I314" s="263" t="str">
        <f>I237</f>
        <v>SA-455-A / SA-202-B</v>
      </c>
      <c r="J314" s="263"/>
      <c r="K314" s="263"/>
      <c r="L314" s="263"/>
      <c r="M314" s="263"/>
      <c r="N314" s="264"/>
      <c r="O314" s="13"/>
      <c r="P314" s="14"/>
      <c r="Q314" s="14"/>
      <c r="R314" s="274"/>
      <c r="S314" s="274"/>
      <c r="T314" s="274"/>
      <c r="U314" s="274"/>
      <c r="V314" s="274"/>
      <c r="W314" s="275"/>
    </row>
    <row r="315" spans="1:23" ht="24.75" customHeight="1" x14ac:dyDescent="0.25">
      <c r="A315" s="172" t="s">
        <v>11</v>
      </c>
      <c r="B315" s="173"/>
      <c r="C315" s="56"/>
      <c r="D315" s="174" t="s">
        <v>73</v>
      </c>
      <c r="E315" s="174"/>
      <c r="F315" s="175"/>
      <c r="G315" s="176" t="s">
        <v>12</v>
      </c>
      <c r="H315" s="177"/>
      <c r="I315" s="178">
        <v>5922</v>
      </c>
      <c r="J315" s="178"/>
      <c r="K315" s="247" t="s">
        <v>13</v>
      </c>
      <c r="L315" s="247"/>
      <c r="M315" s="247"/>
      <c r="N315" s="248"/>
      <c r="O315" s="251" t="s">
        <v>14</v>
      </c>
      <c r="P315" s="173"/>
      <c r="Q315" s="173"/>
      <c r="R315" s="173"/>
      <c r="S315" s="252" t="s">
        <v>15</v>
      </c>
      <c r="T315" s="252"/>
      <c r="U315" s="252"/>
      <c r="V315" s="252"/>
      <c r="W315" s="253"/>
    </row>
    <row r="316" spans="1:23" ht="24.75" customHeight="1" x14ac:dyDescent="0.25">
      <c r="A316" s="254" t="s">
        <v>16</v>
      </c>
      <c r="B316" s="255"/>
      <c r="C316" s="55"/>
      <c r="D316" s="256" t="s">
        <v>74</v>
      </c>
      <c r="E316" s="256"/>
      <c r="F316" s="257"/>
      <c r="G316" s="11"/>
      <c r="H316" s="12"/>
      <c r="I316" s="179"/>
      <c r="J316" s="179"/>
      <c r="K316" s="249"/>
      <c r="L316" s="249"/>
      <c r="M316" s="249"/>
      <c r="N316" s="250"/>
      <c r="O316" s="258" t="s">
        <v>17</v>
      </c>
      <c r="P316" s="259"/>
      <c r="Q316" s="259"/>
      <c r="R316" s="259"/>
      <c r="S316" s="260" t="s">
        <v>90</v>
      </c>
      <c r="T316" s="260"/>
      <c r="U316" s="260"/>
      <c r="V316" s="260"/>
      <c r="W316" s="261"/>
    </row>
    <row r="317" spans="1:23" ht="24.75" customHeight="1" x14ac:dyDescent="0.25">
      <c r="A317" s="212" t="s">
        <v>18</v>
      </c>
      <c r="B317" s="213"/>
      <c r="C317" s="213"/>
      <c r="D317" s="213"/>
      <c r="E317" s="213"/>
      <c r="F317" s="214"/>
      <c r="G317" s="215" t="s">
        <v>19</v>
      </c>
      <c r="H317" s="216"/>
      <c r="I317" s="216"/>
      <c r="J317" s="216"/>
      <c r="K317" s="216"/>
      <c r="L317" s="216"/>
      <c r="M317" s="216"/>
      <c r="N317" s="217"/>
      <c r="O317" s="218" t="s">
        <v>20</v>
      </c>
      <c r="P317" s="219"/>
      <c r="Q317" s="219"/>
      <c r="R317" s="219"/>
      <c r="S317" s="220" t="s">
        <v>77</v>
      </c>
      <c r="T317" s="220"/>
      <c r="U317" s="220"/>
      <c r="V317" s="220"/>
      <c r="W317" s="221"/>
    </row>
    <row r="318" spans="1:23" ht="24.75" customHeight="1" x14ac:dyDescent="0.25">
      <c r="A318" s="222" t="s">
        <v>81</v>
      </c>
      <c r="B318" s="220"/>
      <c r="C318" s="220"/>
      <c r="D318" s="220"/>
      <c r="E318" s="220"/>
      <c r="F318" s="223"/>
      <c r="G318" s="227" t="s">
        <v>21</v>
      </c>
      <c r="H318" s="228"/>
      <c r="I318" s="228"/>
      <c r="J318" s="228"/>
      <c r="K318" s="228"/>
      <c r="L318" s="228"/>
      <c r="M318" s="228"/>
      <c r="N318" s="229"/>
      <c r="O318" s="233" t="s">
        <v>37</v>
      </c>
      <c r="P318" s="234"/>
      <c r="Q318" s="234"/>
      <c r="R318" s="234"/>
      <c r="S318" s="231" t="s">
        <v>78</v>
      </c>
      <c r="T318" s="231"/>
      <c r="U318" s="231"/>
      <c r="V318" s="231"/>
      <c r="W318" s="235"/>
    </row>
    <row r="319" spans="1:23" ht="24.75" customHeight="1" x14ac:dyDescent="0.25">
      <c r="A319" s="224"/>
      <c r="B319" s="225"/>
      <c r="C319" s="225"/>
      <c r="D319" s="225"/>
      <c r="E319" s="225"/>
      <c r="F319" s="226"/>
      <c r="G319" s="230"/>
      <c r="H319" s="231"/>
      <c r="I319" s="231"/>
      <c r="J319" s="231"/>
      <c r="K319" s="231"/>
      <c r="L319" s="231"/>
      <c r="M319" s="231"/>
      <c r="N319" s="232"/>
      <c r="O319" s="236" t="s">
        <v>42</v>
      </c>
      <c r="P319" s="237"/>
      <c r="Q319" s="237"/>
      <c r="R319" s="237"/>
      <c r="S319" s="238" t="s">
        <v>43</v>
      </c>
      <c r="T319" s="238"/>
      <c r="U319" s="238"/>
      <c r="V319" s="238"/>
      <c r="W319" s="239"/>
    </row>
    <row r="320" spans="1:23" ht="24.75" customHeight="1" thickBot="1" x14ac:dyDescent="0.3">
      <c r="A320" s="15" t="s">
        <v>22</v>
      </c>
      <c r="B320" s="240" t="s">
        <v>75</v>
      </c>
      <c r="C320" s="240"/>
      <c r="D320" s="240"/>
      <c r="E320" s="240"/>
      <c r="F320" s="240"/>
      <c r="G320" s="241" t="s">
        <v>23</v>
      </c>
      <c r="H320" s="241"/>
      <c r="I320" s="16" t="s">
        <v>24</v>
      </c>
      <c r="J320" s="242" t="s">
        <v>25</v>
      </c>
      <c r="K320" s="242"/>
      <c r="L320" s="242"/>
      <c r="M320" s="243" t="s">
        <v>26</v>
      </c>
      <c r="N320" s="243"/>
      <c r="O320" s="243"/>
      <c r="P320" s="17" t="s">
        <v>27</v>
      </c>
      <c r="Q320" s="17"/>
      <c r="R320" s="54"/>
      <c r="S320" s="54"/>
      <c r="T320" s="20" t="s">
        <v>76</v>
      </c>
      <c r="U320" s="18" t="s">
        <v>28</v>
      </c>
      <c r="V320" s="17"/>
      <c r="W320" s="19"/>
    </row>
    <row r="321" spans="1:23" ht="27.95" customHeight="1" thickBot="1" x14ac:dyDescent="0.3">
      <c r="A321" s="168" t="s">
        <v>88</v>
      </c>
      <c r="B321" s="169"/>
      <c r="C321" s="244" t="s">
        <v>82</v>
      </c>
      <c r="D321" s="244" t="s">
        <v>41</v>
      </c>
      <c r="E321" s="166" t="s">
        <v>84</v>
      </c>
      <c r="F321" s="246"/>
      <c r="G321" s="246"/>
      <c r="H321" s="246"/>
      <c r="I321" s="246"/>
      <c r="J321" s="246"/>
      <c r="K321" s="246"/>
      <c r="L321" s="246"/>
      <c r="M321" s="246"/>
      <c r="N321" s="246"/>
      <c r="O321" s="246"/>
      <c r="P321" s="246"/>
      <c r="Q321" s="246"/>
      <c r="R321" s="246"/>
      <c r="S321" s="167"/>
      <c r="T321" s="166" t="s">
        <v>85</v>
      </c>
      <c r="U321" s="167"/>
      <c r="V321" s="168" t="s">
        <v>39</v>
      </c>
      <c r="W321" s="169"/>
    </row>
    <row r="322" spans="1:23" ht="27.95" customHeight="1" thickBot="1" x14ac:dyDescent="0.3">
      <c r="A322" s="170"/>
      <c r="B322" s="171"/>
      <c r="C322" s="245"/>
      <c r="D322" s="245"/>
      <c r="E322" s="8">
        <v>1</v>
      </c>
      <c r="F322" s="9">
        <v>2</v>
      </c>
      <c r="G322" s="9">
        <v>3</v>
      </c>
      <c r="H322" s="9">
        <v>4</v>
      </c>
      <c r="I322" s="9">
        <v>5</v>
      </c>
      <c r="J322" s="9">
        <v>6</v>
      </c>
      <c r="K322" s="9">
        <v>7</v>
      </c>
      <c r="L322" s="9">
        <v>8</v>
      </c>
      <c r="M322" s="9">
        <v>9</v>
      </c>
      <c r="N322" s="9">
        <v>10</v>
      </c>
      <c r="O322" s="9">
        <v>11</v>
      </c>
      <c r="P322" s="9">
        <v>12</v>
      </c>
      <c r="Q322" s="9">
        <v>13</v>
      </c>
      <c r="R322" s="9">
        <v>14</v>
      </c>
      <c r="S322" s="9">
        <v>15</v>
      </c>
      <c r="T322" s="10" t="s">
        <v>29</v>
      </c>
      <c r="U322" s="24" t="s">
        <v>30</v>
      </c>
      <c r="V322" s="170"/>
      <c r="W322" s="171"/>
    </row>
    <row r="323" spans="1:23" ht="27.95" customHeight="1" x14ac:dyDescent="0.25">
      <c r="A323" s="154" t="s">
        <v>64</v>
      </c>
      <c r="B323" s="155"/>
      <c r="C323" s="92" t="s">
        <v>253</v>
      </c>
      <c r="D323" s="105">
        <v>0.37570601851851854</v>
      </c>
      <c r="E323" s="106">
        <v>10</v>
      </c>
      <c r="F323" s="107">
        <v>9.92</v>
      </c>
      <c r="G323" s="107">
        <v>9.98</v>
      </c>
      <c r="H323" s="107">
        <v>9.64</v>
      </c>
      <c r="I323" s="107">
        <v>9.86</v>
      </c>
      <c r="J323" s="49"/>
      <c r="K323" s="50"/>
      <c r="L323" s="49"/>
      <c r="M323" s="51"/>
      <c r="N323" s="51"/>
      <c r="O323" s="51"/>
      <c r="P323" s="51"/>
      <c r="Q323" s="51"/>
      <c r="R323" s="52"/>
      <c r="S323" s="94"/>
      <c r="T323" s="29">
        <f t="shared" ref="T323:T337" si="41">MIN(E323:S323)</f>
        <v>9.64</v>
      </c>
      <c r="U323" s="30">
        <f t="shared" ref="U323:U337" si="42">MAX(E323:S323)</f>
        <v>10</v>
      </c>
      <c r="V323" s="158">
        <f t="shared" ref="V323:V337" si="43">AVERAGE(E323:S323)</f>
        <v>9.8800000000000008</v>
      </c>
      <c r="W323" s="159"/>
    </row>
    <row r="324" spans="1:23" ht="27.95" customHeight="1" x14ac:dyDescent="0.25">
      <c r="A324" s="156"/>
      <c r="B324" s="157"/>
      <c r="C324" s="97" t="s">
        <v>254</v>
      </c>
      <c r="D324" s="108">
        <v>0.37640046296296298</v>
      </c>
      <c r="E324" s="109">
        <v>9.99</v>
      </c>
      <c r="F324" s="110">
        <v>10.08</v>
      </c>
      <c r="G324" s="110">
        <v>10.08</v>
      </c>
      <c r="H324" s="110">
        <v>10.06</v>
      </c>
      <c r="I324" s="110">
        <v>10.07</v>
      </c>
      <c r="J324" s="31"/>
      <c r="K324" s="32"/>
      <c r="L324" s="31"/>
      <c r="M324" s="31"/>
      <c r="N324" s="31"/>
      <c r="O324" s="31"/>
      <c r="P324" s="31"/>
      <c r="Q324" s="31"/>
      <c r="R324" s="32"/>
      <c r="S324" s="95"/>
      <c r="T324" s="33">
        <f t="shared" si="41"/>
        <v>9.99</v>
      </c>
      <c r="U324" s="34">
        <f t="shared" si="42"/>
        <v>10.08</v>
      </c>
      <c r="V324" s="160">
        <f t="shared" si="43"/>
        <v>10.056000000000001</v>
      </c>
      <c r="W324" s="161"/>
    </row>
    <row r="325" spans="1:23" ht="27.95" customHeight="1" x14ac:dyDescent="0.25">
      <c r="A325" s="156"/>
      <c r="B325" s="157"/>
      <c r="C325" s="97" t="s">
        <v>255</v>
      </c>
      <c r="D325" s="108">
        <v>0.37709490740740742</v>
      </c>
      <c r="E325" s="109">
        <v>10.050000000000001</v>
      </c>
      <c r="F325" s="110">
        <v>10.11</v>
      </c>
      <c r="G325" s="110">
        <v>10.050000000000001</v>
      </c>
      <c r="H325" s="110">
        <v>10.07</v>
      </c>
      <c r="I325" s="110">
        <v>10.07</v>
      </c>
      <c r="J325" s="31"/>
      <c r="K325" s="32"/>
      <c r="L325" s="31"/>
      <c r="M325" s="31"/>
      <c r="N325" s="31"/>
      <c r="O325" s="31"/>
      <c r="P325" s="31"/>
      <c r="Q325" s="31"/>
      <c r="R325" s="32"/>
      <c r="S325" s="95"/>
      <c r="T325" s="33">
        <f t="shared" si="41"/>
        <v>10.050000000000001</v>
      </c>
      <c r="U325" s="34">
        <f t="shared" si="42"/>
        <v>10.11</v>
      </c>
      <c r="V325" s="160">
        <f t="shared" si="43"/>
        <v>10.07</v>
      </c>
      <c r="W325" s="161"/>
    </row>
    <row r="326" spans="1:23" ht="27.95" customHeight="1" x14ac:dyDescent="0.25">
      <c r="A326" s="156"/>
      <c r="B326" s="157"/>
      <c r="C326" s="97" t="s">
        <v>115</v>
      </c>
      <c r="D326" s="108">
        <v>0.37778935185185186</v>
      </c>
      <c r="E326" s="109">
        <v>10.07</v>
      </c>
      <c r="F326" s="110">
        <v>10.050000000000001</v>
      </c>
      <c r="G326" s="110">
        <v>10.039999999999999</v>
      </c>
      <c r="H326" s="110">
        <v>10.029999999999999</v>
      </c>
      <c r="I326" s="110">
        <v>10.119999999999999</v>
      </c>
      <c r="J326" s="31"/>
      <c r="K326" s="32"/>
      <c r="L326" s="31"/>
      <c r="M326" s="31"/>
      <c r="N326" s="31"/>
      <c r="O326" s="31"/>
      <c r="P326" s="31"/>
      <c r="Q326" s="31"/>
      <c r="R326" s="32"/>
      <c r="S326" s="95"/>
      <c r="T326" s="33">
        <f t="shared" si="41"/>
        <v>10.029999999999999</v>
      </c>
      <c r="U326" s="34">
        <f t="shared" si="42"/>
        <v>10.119999999999999</v>
      </c>
      <c r="V326" s="160">
        <f t="shared" si="43"/>
        <v>10.061999999999999</v>
      </c>
      <c r="W326" s="161"/>
    </row>
    <row r="327" spans="1:23" ht="27.95" customHeight="1" x14ac:dyDescent="0.25">
      <c r="A327" s="156"/>
      <c r="B327" s="157"/>
      <c r="C327" s="97" t="s">
        <v>256</v>
      </c>
      <c r="D327" s="108">
        <v>0.3784837962962963</v>
      </c>
      <c r="E327" s="109">
        <v>10</v>
      </c>
      <c r="F327" s="110">
        <v>10.07</v>
      </c>
      <c r="G327" s="110">
        <v>10.029999999999999</v>
      </c>
      <c r="H327" s="110">
        <v>10.01</v>
      </c>
      <c r="I327" s="110">
        <v>10.01</v>
      </c>
      <c r="J327" s="31"/>
      <c r="K327" s="32"/>
      <c r="L327" s="31"/>
      <c r="M327" s="31"/>
      <c r="N327" s="31"/>
      <c r="O327" s="31"/>
      <c r="P327" s="31"/>
      <c r="Q327" s="31"/>
      <c r="R327" s="32"/>
      <c r="S327" s="95"/>
      <c r="T327" s="33">
        <f t="shared" si="41"/>
        <v>10</v>
      </c>
      <c r="U327" s="34">
        <f t="shared" si="42"/>
        <v>10.07</v>
      </c>
      <c r="V327" s="160">
        <f t="shared" si="43"/>
        <v>10.023999999999999</v>
      </c>
      <c r="W327" s="161"/>
    </row>
    <row r="328" spans="1:23" ht="27.95" customHeight="1" x14ac:dyDescent="0.25">
      <c r="A328" s="156"/>
      <c r="B328" s="157"/>
      <c r="C328" s="97" t="s">
        <v>257</v>
      </c>
      <c r="D328" s="108">
        <v>0.37917824074074075</v>
      </c>
      <c r="E328" s="109">
        <v>10.1</v>
      </c>
      <c r="F328" s="110">
        <v>10.52</v>
      </c>
      <c r="G328" s="110">
        <v>10.1</v>
      </c>
      <c r="H328" s="110">
        <v>10.07</v>
      </c>
      <c r="I328" s="110">
        <v>10.039999999999999</v>
      </c>
      <c r="J328" s="31"/>
      <c r="K328" s="32"/>
      <c r="L328" s="31"/>
      <c r="M328" s="31"/>
      <c r="N328" s="31"/>
      <c r="O328" s="31"/>
      <c r="P328" s="31"/>
      <c r="Q328" s="31"/>
      <c r="R328" s="32"/>
      <c r="S328" s="95"/>
      <c r="T328" s="33">
        <f t="shared" si="41"/>
        <v>10.039999999999999</v>
      </c>
      <c r="U328" s="34">
        <f t="shared" si="42"/>
        <v>10.52</v>
      </c>
      <c r="V328" s="160">
        <f t="shared" si="43"/>
        <v>10.166</v>
      </c>
      <c r="W328" s="161"/>
    </row>
    <row r="329" spans="1:23" ht="27.95" customHeight="1" thickBot="1" x14ac:dyDescent="0.3">
      <c r="A329" s="210"/>
      <c r="B329" s="211"/>
      <c r="C329" s="97" t="s">
        <v>258</v>
      </c>
      <c r="D329" s="111">
        <v>0.37987268518518519</v>
      </c>
      <c r="E329" s="112">
        <v>9.99</v>
      </c>
      <c r="F329" s="113">
        <v>9.93</v>
      </c>
      <c r="G329" s="113">
        <v>9.92</v>
      </c>
      <c r="H329" s="113">
        <v>9.85</v>
      </c>
      <c r="I329" s="113">
        <v>9.9600000000000009</v>
      </c>
      <c r="J329" s="35"/>
      <c r="K329" s="36"/>
      <c r="L329" s="35"/>
      <c r="M329" s="35"/>
      <c r="N329" s="35"/>
      <c r="O329" s="35"/>
      <c r="P329" s="35"/>
      <c r="Q329" s="35"/>
      <c r="R329" s="36"/>
      <c r="S329" s="96"/>
      <c r="T329" s="37">
        <f t="shared" si="41"/>
        <v>9.85</v>
      </c>
      <c r="U329" s="38">
        <f t="shared" si="42"/>
        <v>9.99</v>
      </c>
      <c r="V329" s="164">
        <f t="shared" si="43"/>
        <v>9.9300000000000015</v>
      </c>
      <c r="W329" s="165"/>
    </row>
    <row r="330" spans="1:23" ht="27.95" customHeight="1" x14ac:dyDescent="0.25">
      <c r="A330" s="154" t="s">
        <v>65</v>
      </c>
      <c r="B330" s="155"/>
      <c r="C330" s="92" t="s">
        <v>259</v>
      </c>
      <c r="D330" s="105">
        <v>0.41737268518518517</v>
      </c>
      <c r="E330" s="106">
        <v>10.91</v>
      </c>
      <c r="F330" s="107">
        <v>10.9</v>
      </c>
      <c r="G330" s="107">
        <v>10.95</v>
      </c>
      <c r="H330" s="107">
        <v>10.95</v>
      </c>
      <c r="I330" s="107">
        <v>10.91</v>
      </c>
      <c r="J330" s="27"/>
      <c r="K330" s="28"/>
      <c r="L330" s="27"/>
      <c r="M330" s="27"/>
      <c r="N330" s="27"/>
      <c r="O330" s="27"/>
      <c r="P330" s="27"/>
      <c r="Q330" s="27"/>
      <c r="R330" s="28"/>
      <c r="S330" s="99"/>
      <c r="T330" s="29">
        <f t="shared" si="41"/>
        <v>10.9</v>
      </c>
      <c r="U330" s="30">
        <f t="shared" si="42"/>
        <v>10.95</v>
      </c>
      <c r="V330" s="158">
        <f t="shared" si="43"/>
        <v>10.924000000000001</v>
      </c>
      <c r="W330" s="159"/>
    </row>
    <row r="331" spans="1:23" ht="27.95" customHeight="1" x14ac:dyDescent="0.25">
      <c r="A331" s="156"/>
      <c r="B331" s="157"/>
      <c r="C331" s="97" t="s">
        <v>116</v>
      </c>
      <c r="D331" s="108">
        <v>0.41806712962962966</v>
      </c>
      <c r="E331" s="109">
        <v>10.7</v>
      </c>
      <c r="F331" s="110">
        <v>10.79</v>
      </c>
      <c r="G331" s="110">
        <v>10.69</v>
      </c>
      <c r="H331" s="110">
        <v>10.81</v>
      </c>
      <c r="I331" s="110">
        <v>10.72</v>
      </c>
      <c r="J331" s="31"/>
      <c r="K331" s="32"/>
      <c r="L331" s="31"/>
      <c r="M331" s="31"/>
      <c r="N331" s="31"/>
      <c r="O331" s="31"/>
      <c r="P331" s="31"/>
      <c r="Q331" s="31"/>
      <c r="R331" s="32"/>
      <c r="S331" s="95"/>
      <c r="T331" s="33">
        <f t="shared" si="41"/>
        <v>10.69</v>
      </c>
      <c r="U331" s="34">
        <f t="shared" si="42"/>
        <v>10.81</v>
      </c>
      <c r="V331" s="160">
        <f t="shared" si="43"/>
        <v>10.742000000000001</v>
      </c>
      <c r="W331" s="161"/>
    </row>
    <row r="332" spans="1:23" ht="27.95" customHeight="1" x14ac:dyDescent="0.25">
      <c r="A332" s="156"/>
      <c r="B332" s="157"/>
      <c r="C332" s="97" t="s">
        <v>260</v>
      </c>
      <c r="D332" s="108">
        <v>0.41876157407407405</v>
      </c>
      <c r="E332" s="109">
        <v>10.73</v>
      </c>
      <c r="F332" s="110">
        <v>10.65</v>
      </c>
      <c r="G332" s="110">
        <v>10.66</v>
      </c>
      <c r="H332" s="110">
        <v>10.57</v>
      </c>
      <c r="I332" s="110">
        <v>10.58</v>
      </c>
      <c r="J332" s="31"/>
      <c r="K332" s="32"/>
      <c r="L332" s="31"/>
      <c r="M332" s="31"/>
      <c r="N332" s="31"/>
      <c r="O332" s="31"/>
      <c r="P332" s="31"/>
      <c r="Q332" s="31"/>
      <c r="R332" s="32"/>
      <c r="S332" s="95"/>
      <c r="T332" s="33">
        <f t="shared" si="41"/>
        <v>10.57</v>
      </c>
      <c r="U332" s="34">
        <f t="shared" si="42"/>
        <v>10.73</v>
      </c>
      <c r="V332" s="160">
        <f t="shared" si="43"/>
        <v>10.638000000000002</v>
      </c>
      <c r="W332" s="161"/>
    </row>
    <row r="333" spans="1:23" ht="27.95" customHeight="1" thickBot="1" x14ac:dyDescent="0.3">
      <c r="A333" s="210"/>
      <c r="B333" s="211"/>
      <c r="C333" s="93" t="s">
        <v>261</v>
      </c>
      <c r="D333" s="111">
        <v>0.41945601851851855</v>
      </c>
      <c r="E333" s="112">
        <v>10.72</v>
      </c>
      <c r="F333" s="113">
        <v>10.76</v>
      </c>
      <c r="G333" s="113">
        <v>10.72</v>
      </c>
      <c r="H333" s="113">
        <v>10.77</v>
      </c>
      <c r="I333" s="113">
        <v>10.67</v>
      </c>
      <c r="J333" s="35"/>
      <c r="K333" s="36"/>
      <c r="L333" s="35"/>
      <c r="M333" s="35"/>
      <c r="N333" s="35"/>
      <c r="O333" s="35"/>
      <c r="P333" s="35"/>
      <c r="Q333" s="35"/>
      <c r="R333" s="36"/>
      <c r="S333" s="96"/>
      <c r="T333" s="37">
        <f t="shared" si="41"/>
        <v>10.67</v>
      </c>
      <c r="U333" s="38">
        <f t="shared" si="42"/>
        <v>10.77</v>
      </c>
      <c r="V333" s="164">
        <f t="shared" si="43"/>
        <v>10.728</v>
      </c>
      <c r="W333" s="165"/>
    </row>
    <row r="334" spans="1:23" ht="27.95" customHeight="1" x14ac:dyDescent="0.25">
      <c r="A334" s="154" t="s">
        <v>66</v>
      </c>
      <c r="B334" s="155"/>
      <c r="C334" s="92" t="s">
        <v>262</v>
      </c>
      <c r="D334" s="105">
        <v>0.45903935185185185</v>
      </c>
      <c r="E334" s="106">
        <v>12.11</v>
      </c>
      <c r="F334" s="107">
        <v>12.12</v>
      </c>
      <c r="G334" s="107">
        <v>12.11</v>
      </c>
      <c r="H334" s="107">
        <v>12.07</v>
      </c>
      <c r="I334" s="107">
        <v>12</v>
      </c>
      <c r="J334" s="27"/>
      <c r="K334" s="28"/>
      <c r="L334" s="27"/>
      <c r="M334" s="27"/>
      <c r="N334" s="27"/>
      <c r="O334" s="27"/>
      <c r="P334" s="27"/>
      <c r="Q334" s="27"/>
      <c r="R334" s="28"/>
      <c r="S334" s="99"/>
      <c r="T334" s="29">
        <f t="shared" si="41"/>
        <v>12</v>
      </c>
      <c r="U334" s="30">
        <f t="shared" si="42"/>
        <v>12.12</v>
      </c>
      <c r="V334" s="158">
        <f t="shared" si="43"/>
        <v>12.081999999999999</v>
      </c>
      <c r="W334" s="159"/>
    </row>
    <row r="335" spans="1:23" ht="27.95" customHeight="1" x14ac:dyDescent="0.25">
      <c r="A335" s="156"/>
      <c r="B335" s="157"/>
      <c r="C335" s="97" t="s">
        <v>263</v>
      </c>
      <c r="D335" s="108">
        <v>0.45973379629629635</v>
      </c>
      <c r="E335" s="109">
        <v>11.87</v>
      </c>
      <c r="F335" s="110">
        <v>11.81</v>
      </c>
      <c r="G335" s="110">
        <v>11.91</v>
      </c>
      <c r="H335" s="110">
        <v>11.93</v>
      </c>
      <c r="I335" s="110">
        <v>11.94</v>
      </c>
      <c r="J335" s="31"/>
      <c r="K335" s="32"/>
      <c r="L335" s="31"/>
      <c r="M335" s="31"/>
      <c r="N335" s="31"/>
      <c r="O335" s="31"/>
      <c r="P335" s="31"/>
      <c r="Q335" s="31"/>
      <c r="R335" s="32"/>
      <c r="S335" s="95"/>
      <c r="T335" s="33">
        <f t="shared" si="41"/>
        <v>11.81</v>
      </c>
      <c r="U335" s="34">
        <f t="shared" si="42"/>
        <v>11.94</v>
      </c>
      <c r="V335" s="160">
        <f t="shared" si="43"/>
        <v>11.891999999999999</v>
      </c>
      <c r="W335" s="161"/>
    </row>
    <row r="336" spans="1:23" ht="27.95" customHeight="1" x14ac:dyDescent="0.25">
      <c r="A336" s="156"/>
      <c r="B336" s="157"/>
      <c r="C336" s="97" t="s">
        <v>264</v>
      </c>
      <c r="D336" s="108">
        <v>0.46042824074074074</v>
      </c>
      <c r="E336" s="109">
        <v>12.04</v>
      </c>
      <c r="F336" s="110">
        <v>11.97</v>
      </c>
      <c r="G336" s="110">
        <v>11.98</v>
      </c>
      <c r="H336" s="110">
        <v>11.88</v>
      </c>
      <c r="I336" s="110">
        <v>11.96</v>
      </c>
      <c r="J336" s="31"/>
      <c r="K336" s="32"/>
      <c r="L336" s="31"/>
      <c r="M336" s="31"/>
      <c r="N336" s="31"/>
      <c r="O336" s="31"/>
      <c r="P336" s="31"/>
      <c r="Q336" s="31"/>
      <c r="R336" s="32"/>
      <c r="S336" s="95"/>
      <c r="T336" s="33">
        <f t="shared" si="41"/>
        <v>11.88</v>
      </c>
      <c r="U336" s="34">
        <f t="shared" si="42"/>
        <v>12.04</v>
      </c>
      <c r="V336" s="160">
        <f t="shared" si="43"/>
        <v>11.965999999999999</v>
      </c>
      <c r="W336" s="161"/>
    </row>
    <row r="337" spans="1:23" ht="27.95" customHeight="1" thickBot="1" x14ac:dyDescent="0.3">
      <c r="A337" s="210"/>
      <c r="B337" s="211"/>
      <c r="C337" s="93" t="s">
        <v>117</v>
      </c>
      <c r="D337" s="111">
        <v>0.46112268518518523</v>
      </c>
      <c r="E337" s="112">
        <v>12.06</v>
      </c>
      <c r="F337" s="113">
        <v>11.98</v>
      </c>
      <c r="G337" s="113">
        <v>11.89</v>
      </c>
      <c r="H337" s="113">
        <v>11.79</v>
      </c>
      <c r="I337" s="113">
        <v>11.95</v>
      </c>
      <c r="J337" s="35"/>
      <c r="K337" s="36"/>
      <c r="L337" s="35"/>
      <c r="M337" s="35"/>
      <c r="N337" s="35"/>
      <c r="O337" s="35"/>
      <c r="P337" s="35"/>
      <c r="Q337" s="35"/>
      <c r="R337" s="36"/>
      <c r="S337" s="96"/>
      <c r="T337" s="37">
        <f t="shared" si="41"/>
        <v>11.79</v>
      </c>
      <c r="U337" s="38">
        <f t="shared" si="42"/>
        <v>12.06</v>
      </c>
      <c r="V337" s="164">
        <f t="shared" si="43"/>
        <v>11.934000000000001</v>
      </c>
      <c r="W337" s="165"/>
    </row>
    <row r="338" spans="1:23" ht="27.95" customHeight="1" x14ac:dyDescent="0.25">
      <c r="A338" s="154" t="s">
        <v>67</v>
      </c>
      <c r="B338" s="155"/>
      <c r="C338" s="92" t="s">
        <v>265</v>
      </c>
      <c r="D338" s="105">
        <v>0.50070601851851848</v>
      </c>
      <c r="E338" s="106">
        <v>10.36</v>
      </c>
      <c r="F338" s="107">
        <v>10.33</v>
      </c>
      <c r="G338" s="107">
        <v>10.34</v>
      </c>
      <c r="H338" s="107">
        <v>10.35</v>
      </c>
      <c r="I338" s="107">
        <v>10.43</v>
      </c>
      <c r="J338" s="27"/>
      <c r="K338" s="28"/>
      <c r="L338" s="27"/>
      <c r="M338" s="27"/>
      <c r="N338" s="27"/>
      <c r="O338" s="27"/>
      <c r="P338" s="27"/>
      <c r="Q338" s="27"/>
      <c r="R338" s="28"/>
      <c r="S338" s="99"/>
      <c r="T338" s="29">
        <f t="shared" ref="T338:T345" si="44">MIN(E338:S338)</f>
        <v>10.33</v>
      </c>
      <c r="U338" s="30">
        <f t="shared" ref="U338:U345" si="45">MAX(E338:S338)</f>
        <v>10.43</v>
      </c>
      <c r="V338" s="158">
        <f t="shared" ref="V338:V345" si="46">AVERAGE(E338:S338)</f>
        <v>10.361999999999998</v>
      </c>
      <c r="W338" s="159"/>
    </row>
    <row r="339" spans="1:23" ht="27.95" customHeight="1" x14ac:dyDescent="0.25">
      <c r="A339" s="156"/>
      <c r="B339" s="157"/>
      <c r="C339" s="97" t="s">
        <v>266</v>
      </c>
      <c r="D339" s="108">
        <v>0.50140046296296303</v>
      </c>
      <c r="E339" s="109">
        <v>10.41</v>
      </c>
      <c r="F339" s="110">
        <v>10.55</v>
      </c>
      <c r="G339" s="110">
        <v>10.55</v>
      </c>
      <c r="H339" s="110">
        <v>10.64</v>
      </c>
      <c r="I339" s="110">
        <v>10.56</v>
      </c>
      <c r="J339" s="31"/>
      <c r="K339" s="32"/>
      <c r="L339" s="31"/>
      <c r="M339" s="31"/>
      <c r="N339" s="31"/>
      <c r="O339" s="31"/>
      <c r="P339" s="31"/>
      <c r="Q339" s="31"/>
      <c r="R339" s="32"/>
      <c r="S339" s="95"/>
      <c r="T339" s="33">
        <f t="shared" si="44"/>
        <v>10.41</v>
      </c>
      <c r="U339" s="34">
        <f t="shared" si="45"/>
        <v>10.64</v>
      </c>
      <c r="V339" s="160">
        <f t="shared" si="46"/>
        <v>10.542000000000002</v>
      </c>
      <c r="W339" s="161"/>
    </row>
    <row r="340" spans="1:23" ht="27.95" customHeight="1" x14ac:dyDescent="0.25">
      <c r="A340" s="156"/>
      <c r="B340" s="157"/>
      <c r="C340" s="97" t="s">
        <v>118</v>
      </c>
      <c r="D340" s="108">
        <v>0.50209490740740736</v>
      </c>
      <c r="E340" s="109">
        <v>10.8</v>
      </c>
      <c r="F340" s="110">
        <v>10.79</v>
      </c>
      <c r="G340" s="110">
        <v>10.78</v>
      </c>
      <c r="H340" s="110">
        <v>10.71</v>
      </c>
      <c r="I340" s="110">
        <v>10.75</v>
      </c>
      <c r="J340" s="31"/>
      <c r="K340" s="32"/>
      <c r="L340" s="31"/>
      <c r="M340" s="31"/>
      <c r="N340" s="31"/>
      <c r="O340" s="31"/>
      <c r="P340" s="31"/>
      <c r="Q340" s="31"/>
      <c r="R340" s="32"/>
      <c r="S340" s="95"/>
      <c r="T340" s="33">
        <f t="shared" si="44"/>
        <v>10.71</v>
      </c>
      <c r="U340" s="34">
        <f t="shared" si="45"/>
        <v>10.8</v>
      </c>
      <c r="V340" s="160">
        <f t="shared" si="46"/>
        <v>10.766</v>
      </c>
      <c r="W340" s="161"/>
    </row>
    <row r="341" spans="1:23" ht="27.95" customHeight="1" thickBot="1" x14ac:dyDescent="0.3">
      <c r="A341" s="210"/>
      <c r="B341" s="211"/>
      <c r="C341" s="93" t="s">
        <v>267</v>
      </c>
      <c r="D341" s="111">
        <v>0.50278935185185192</v>
      </c>
      <c r="E341" s="112">
        <v>10.73</v>
      </c>
      <c r="F341" s="113">
        <v>10.73</v>
      </c>
      <c r="G341" s="113">
        <v>10.77</v>
      </c>
      <c r="H341" s="113">
        <v>10.76</v>
      </c>
      <c r="I341" s="113">
        <v>10.76</v>
      </c>
      <c r="J341" s="35"/>
      <c r="K341" s="36"/>
      <c r="L341" s="35"/>
      <c r="M341" s="35"/>
      <c r="N341" s="35"/>
      <c r="O341" s="35"/>
      <c r="P341" s="35"/>
      <c r="Q341" s="35"/>
      <c r="R341" s="36"/>
      <c r="S341" s="96"/>
      <c r="T341" s="37">
        <f t="shared" si="44"/>
        <v>10.73</v>
      </c>
      <c r="U341" s="38">
        <f t="shared" si="45"/>
        <v>10.77</v>
      </c>
      <c r="V341" s="164">
        <f t="shared" si="46"/>
        <v>10.75</v>
      </c>
      <c r="W341" s="165"/>
    </row>
    <row r="342" spans="1:23" ht="27.95" customHeight="1" x14ac:dyDescent="0.25">
      <c r="A342" s="154" t="s">
        <v>68</v>
      </c>
      <c r="B342" s="155"/>
      <c r="C342" s="92" t="s">
        <v>119</v>
      </c>
      <c r="D342" s="105">
        <v>0.54237268518518522</v>
      </c>
      <c r="E342" s="106">
        <v>10.83</v>
      </c>
      <c r="F342" s="107">
        <v>10.47</v>
      </c>
      <c r="G342" s="107">
        <v>10.71</v>
      </c>
      <c r="H342" s="107">
        <v>10.8</v>
      </c>
      <c r="I342" s="107">
        <v>10.82</v>
      </c>
      <c r="J342" s="27"/>
      <c r="K342" s="28"/>
      <c r="L342" s="27"/>
      <c r="M342" s="27"/>
      <c r="N342" s="27"/>
      <c r="O342" s="27"/>
      <c r="P342" s="27"/>
      <c r="Q342" s="27"/>
      <c r="R342" s="28"/>
      <c r="S342" s="99"/>
      <c r="T342" s="29">
        <f t="shared" si="44"/>
        <v>10.47</v>
      </c>
      <c r="U342" s="30">
        <f t="shared" si="45"/>
        <v>10.83</v>
      </c>
      <c r="V342" s="158">
        <f t="shared" si="46"/>
        <v>10.726000000000001</v>
      </c>
      <c r="W342" s="159"/>
    </row>
    <row r="343" spans="1:23" ht="27.95" customHeight="1" x14ac:dyDescent="0.25">
      <c r="A343" s="156"/>
      <c r="B343" s="157"/>
      <c r="C343" s="97" t="s">
        <v>268</v>
      </c>
      <c r="D343" s="108">
        <v>0.54306712962962966</v>
      </c>
      <c r="E343" s="109">
        <v>10.56</v>
      </c>
      <c r="F343" s="110">
        <v>10.56</v>
      </c>
      <c r="G343" s="110">
        <v>10.49</v>
      </c>
      <c r="H343" s="110">
        <v>10.6</v>
      </c>
      <c r="I343" s="110">
        <v>10.59</v>
      </c>
      <c r="J343" s="31"/>
      <c r="K343" s="32"/>
      <c r="L343" s="31"/>
      <c r="M343" s="31"/>
      <c r="N343" s="31"/>
      <c r="O343" s="31"/>
      <c r="P343" s="31"/>
      <c r="Q343" s="31"/>
      <c r="R343" s="32"/>
      <c r="S343" s="95"/>
      <c r="T343" s="33">
        <f t="shared" si="44"/>
        <v>10.49</v>
      </c>
      <c r="U343" s="34">
        <f t="shared" si="45"/>
        <v>10.6</v>
      </c>
      <c r="V343" s="160">
        <f t="shared" si="46"/>
        <v>10.559999999999999</v>
      </c>
      <c r="W343" s="161"/>
    </row>
    <row r="344" spans="1:23" ht="27.95" customHeight="1" x14ac:dyDescent="0.25">
      <c r="A344" s="156"/>
      <c r="B344" s="157"/>
      <c r="C344" s="97" t="s">
        <v>269</v>
      </c>
      <c r="D344" s="108">
        <v>0.54376157407407411</v>
      </c>
      <c r="E344" s="109">
        <v>10.82</v>
      </c>
      <c r="F344" s="110">
        <v>10.86</v>
      </c>
      <c r="G344" s="110">
        <v>10.85</v>
      </c>
      <c r="H344" s="110">
        <v>10.86</v>
      </c>
      <c r="I344" s="110">
        <v>10.77</v>
      </c>
      <c r="J344" s="31"/>
      <c r="K344" s="32"/>
      <c r="L344" s="31"/>
      <c r="M344" s="31"/>
      <c r="N344" s="31"/>
      <c r="O344" s="31"/>
      <c r="P344" s="31"/>
      <c r="Q344" s="31"/>
      <c r="R344" s="32"/>
      <c r="S344" s="95"/>
      <c r="T344" s="33">
        <f t="shared" si="44"/>
        <v>10.77</v>
      </c>
      <c r="U344" s="34">
        <f t="shared" si="45"/>
        <v>10.86</v>
      </c>
      <c r="V344" s="160">
        <f t="shared" si="46"/>
        <v>10.831999999999999</v>
      </c>
      <c r="W344" s="161"/>
    </row>
    <row r="345" spans="1:23" ht="27.95" customHeight="1" thickBot="1" x14ac:dyDescent="0.3">
      <c r="A345" s="210"/>
      <c r="B345" s="211"/>
      <c r="C345" s="93" t="s">
        <v>270</v>
      </c>
      <c r="D345" s="111">
        <v>0.54445601851851855</v>
      </c>
      <c r="E345" s="112">
        <v>10.88</v>
      </c>
      <c r="F345" s="113">
        <v>10.85</v>
      </c>
      <c r="G345" s="113">
        <v>10.88</v>
      </c>
      <c r="H345" s="113">
        <v>10.85</v>
      </c>
      <c r="I345" s="113">
        <v>10.81</v>
      </c>
      <c r="J345" s="35"/>
      <c r="K345" s="36"/>
      <c r="L345" s="35"/>
      <c r="M345" s="35"/>
      <c r="N345" s="35"/>
      <c r="O345" s="35"/>
      <c r="P345" s="35"/>
      <c r="Q345" s="35"/>
      <c r="R345" s="36"/>
      <c r="S345" s="96"/>
      <c r="T345" s="37">
        <f t="shared" si="44"/>
        <v>10.81</v>
      </c>
      <c r="U345" s="38">
        <f t="shared" si="45"/>
        <v>10.88</v>
      </c>
      <c r="V345" s="164">
        <f t="shared" si="46"/>
        <v>10.854000000000001</v>
      </c>
      <c r="W345" s="165"/>
    </row>
    <row r="346" spans="1:23" ht="27.95" customHeight="1" x14ac:dyDescent="0.25">
      <c r="A346" s="154" t="s">
        <v>69</v>
      </c>
      <c r="B346" s="155"/>
      <c r="C346" s="92" t="s">
        <v>271</v>
      </c>
      <c r="D346" s="105">
        <v>0.58403935185185185</v>
      </c>
      <c r="E346" s="106">
        <v>10.57</v>
      </c>
      <c r="F346" s="107">
        <v>10.5</v>
      </c>
      <c r="G346" s="107">
        <v>10.5</v>
      </c>
      <c r="H346" s="107">
        <v>10.58</v>
      </c>
      <c r="I346" s="107">
        <v>10.58</v>
      </c>
      <c r="J346" s="27"/>
      <c r="K346" s="28"/>
      <c r="L346" s="27"/>
      <c r="M346" s="27"/>
      <c r="N346" s="27"/>
      <c r="O346" s="27"/>
      <c r="P346" s="27"/>
      <c r="Q346" s="27"/>
      <c r="R346" s="28"/>
      <c r="S346" s="99"/>
      <c r="T346" s="29">
        <f t="shared" ref="T346:T365" si="47">MIN(E346:S346)</f>
        <v>10.5</v>
      </c>
      <c r="U346" s="30">
        <f t="shared" ref="U346:U365" si="48">MAX(E346:S346)</f>
        <v>10.58</v>
      </c>
      <c r="V346" s="158">
        <f t="shared" ref="V346:V365" si="49">AVERAGE(E346:S346)</f>
        <v>10.545999999999999</v>
      </c>
      <c r="W346" s="159"/>
    </row>
    <row r="347" spans="1:23" ht="27.95" customHeight="1" x14ac:dyDescent="0.25">
      <c r="A347" s="156"/>
      <c r="B347" s="157"/>
      <c r="C347" s="97" t="s">
        <v>120</v>
      </c>
      <c r="D347" s="108">
        <v>0.58473379629629629</v>
      </c>
      <c r="E347" s="109">
        <v>10.87</v>
      </c>
      <c r="F347" s="110">
        <v>10.85</v>
      </c>
      <c r="G347" s="110">
        <v>10.84</v>
      </c>
      <c r="H347" s="110">
        <v>10.82</v>
      </c>
      <c r="I347" s="110">
        <v>10.89</v>
      </c>
      <c r="J347" s="31"/>
      <c r="K347" s="32"/>
      <c r="L347" s="31"/>
      <c r="M347" s="31"/>
      <c r="N347" s="31"/>
      <c r="O347" s="31"/>
      <c r="P347" s="31"/>
      <c r="Q347" s="31"/>
      <c r="R347" s="32"/>
      <c r="S347" s="95"/>
      <c r="T347" s="43">
        <f t="shared" si="47"/>
        <v>10.82</v>
      </c>
      <c r="U347" s="44">
        <f t="shared" si="48"/>
        <v>10.89</v>
      </c>
      <c r="V347" s="180">
        <f t="shared" si="49"/>
        <v>10.854000000000001</v>
      </c>
      <c r="W347" s="181"/>
    </row>
    <row r="348" spans="1:23" ht="27.95" customHeight="1" x14ac:dyDescent="0.25">
      <c r="A348" s="156"/>
      <c r="B348" s="157"/>
      <c r="C348" s="97" t="s">
        <v>272</v>
      </c>
      <c r="D348" s="108">
        <v>0.58542824074074074</v>
      </c>
      <c r="E348" s="109">
        <v>10.93</v>
      </c>
      <c r="F348" s="110">
        <v>10.89</v>
      </c>
      <c r="G348" s="110">
        <v>10.79</v>
      </c>
      <c r="H348" s="110">
        <v>10.84</v>
      </c>
      <c r="I348" s="110">
        <v>10.78</v>
      </c>
      <c r="J348" s="31"/>
      <c r="K348" s="32"/>
      <c r="L348" s="31"/>
      <c r="M348" s="31"/>
      <c r="N348" s="31"/>
      <c r="O348" s="31"/>
      <c r="P348" s="31"/>
      <c r="Q348" s="31"/>
      <c r="R348" s="32"/>
      <c r="S348" s="95"/>
      <c r="T348" s="33">
        <f t="shared" si="47"/>
        <v>10.78</v>
      </c>
      <c r="U348" s="34">
        <f t="shared" si="48"/>
        <v>10.93</v>
      </c>
      <c r="V348" s="160">
        <f t="shared" si="49"/>
        <v>10.846</v>
      </c>
      <c r="W348" s="161"/>
    </row>
    <row r="349" spans="1:23" ht="27.95" customHeight="1" thickBot="1" x14ac:dyDescent="0.3">
      <c r="A349" s="210"/>
      <c r="B349" s="211"/>
      <c r="C349" s="93" t="s">
        <v>273</v>
      </c>
      <c r="D349" s="111">
        <v>0.58612268518518518</v>
      </c>
      <c r="E349" s="112">
        <v>10.91</v>
      </c>
      <c r="F349" s="113">
        <v>10.88</v>
      </c>
      <c r="G349" s="113">
        <v>10.92</v>
      </c>
      <c r="H349" s="113">
        <v>10.92</v>
      </c>
      <c r="I349" s="113">
        <v>10.87</v>
      </c>
      <c r="J349" s="35"/>
      <c r="K349" s="36"/>
      <c r="L349" s="35"/>
      <c r="M349" s="35"/>
      <c r="N349" s="35"/>
      <c r="O349" s="35"/>
      <c r="P349" s="35"/>
      <c r="Q349" s="35"/>
      <c r="R349" s="36"/>
      <c r="S349" s="96"/>
      <c r="T349" s="37">
        <f t="shared" si="47"/>
        <v>10.87</v>
      </c>
      <c r="U349" s="38">
        <f t="shared" si="48"/>
        <v>10.92</v>
      </c>
      <c r="V349" s="164">
        <f t="shared" si="49"/>
        <v>10.9</v>
      </c>
      <c r="W349" s="165"/>
    </row>
    <row r="350" spans="1:23" ht="27.95" customHeight="1" x14ac:dyDescent="0.25">
      <c r="A350" s="154" t="s">
        <v>175</v>
      </c>
      <c r="B350" s="155"/>
      <c r="C350" s="92" t="s">
        <v>274</v>
      </c>
      <c r="D350" s="105">
        <v>0.62570601851851848</v>
      </c>
      <c r="E350" s="106">
        <v>10.82</v>
      </c>
      <c r="F350" s="107">
        <v>10.8</v>
      </c>
      <c r="G350" s="107">
        <v>10.8</v>
      </c>
      <c r="H350" s="107">
        <v>10.77</v>
      </c>
      <c r="I350" s="107">
        <v>10.77</v>
      </c>
      <c r="J350" s="27"/>
      <c r="K350" s="28"/>
      <c r="L350" s="27"/>
      <c r="M350" s="27"/>
      <c r="N350" s="27"/>
      <c r="O350" s="27"/>
      <c r="P350" s="27"/>
      <c r="Q350" s="27"/>
      <c r="R350" s="28"/>
      <c r="S350" s="99"/>
      <c r="T350" s="29">
        <f t="shared" si="47"/>
        <v>10.77</v>
      </c>
      <c r="U350" s="30">
        <f t="shared" si="48"/>
        <v>10.82</v>
      </c>
      <c r="V350" s="158">
        <f t="shared" si="49"/>
        <v>10.791999999999998</v>
      </c>
      <c r="W350" s="159"/>
    </row>
    <row r="351" spans="1:23" ht="27.95" customHeight="1" x14ac:dyDescent="0.25">
      <c r="A351" s="156"/>
      <c r="B351" s="157"/>
      <c r="C351" s="97" t="s">
        <v>275</v>
      </c>
      <c r="D351" s="108">
        <v>0.62640046296296303</v>
      </c>
      <c r="E351" s="109">
        <v>10.85</v>
      </c>
      <c r="F351" s="110">
        <v>10.89</v>
      </c>
      <c r="G351" s="110">
        <v>10.85</v>
      </c>
      <c r="H351" s="110">
        <v>10.87</v>
      </c>
      <c r="I351" s="110">
        <v>10.78</v>
      </c>
      <c r="J351" s="31"/>
      <c r="K351" s="32"/>
      <c r="L351" s="31"/>
      <c r="M351" s="31"/>
      <c r="N351" s="31"/>
      <c r="O351" s="31"/>
      <c r="P351" s="31"/>
      <c r="Q351" s="31"/>
      <c r="R351" s="32"/>
      <c r="S351" s="95"/>
      <c r="T351" s="43">
        <f t="shared" si="47"/>
        <v>10.78</v>
      </c>
      <c r="U351" s="44">
        <f t="shared" si="48"/>
        <v>10.89</v>
      </c>
      <c r="V351" s="180">
        <f t="shared" si="49"/>
        <v>10.848000000000001</v>
      </c>
      <c r="W351" s="181"/>
    </row>
    <row r="352" spans="1:23" ht="27.95" customHeight="1" x14ac:dyDescent="0.25">
      <c r="A352" s="156"/>
      <c r="B352" s="157"/>
      <c r="C352" s="97" t="s">
        <v>276</v>
      </c>
      <c r="D352" s="108">
        <v>0.62709490740740736</v>
      </c>
      <c r="E352" s="109">
        <v>10.87</v>
      </c>
      <c r="F352" s="110">
        <v>10.89</v>
      </c>
      <c r="G352" s="110">
        <v>10.89</v>
      </c>
      <c r="H352" s="110">
        <v>10.85</v>
      </c>
      <c r="I352" s="110">
        <v>10.86</v>
      </c>
      <c r="J352" s="31"/>
      <c r="K352" s="32"/>
      <c r="L352" s="31"/>
      <c r="M352" s="31"/>
      <c r="N352" s="31"/>
      <c r="O352" s="31"/>
      <c r="P352" s="31"/>
      <c r="Q352" s="31"/>
      <c r="R352" s="32"/>
      <c r="S352" s="95"/>
      <c r="T352" s="33">
        <f t="shared" si="47"/>
        <v>10.85</v>
      </c>
      <c r="U352" s="34">
        <f t="shared" si="48"/>
        <v>10.89</v>
      </c>
      <c r="V352" s="160">
        <f t="shared" si="49"/>
        <v>10.872</v>
      </c>
      <c r="W352" s="161"/>
    </row>
    <row r="353" spans="1:27" ht="27.95" customHeight="1" thickBot="1" x14ac:dyDescent="0.3">
      <c r="A353" s="210"/>
      <c r="B353" s="211"/>
      <c r="C353" s="93" t="s">
        <v>277</v>
      </c>
      <c r="D353" s="111">
        <v>0.62778935185185192</v>
      </c>
      <c r="E353" s="112">
        <v>10.86</v>
      </c>
      <c r="F353" s="113">
        <v>10.83</v>
      </c>
      <c r="G353" s="113">
        <v>10.87</v>
      </c>
      <c r="H353" s="113">
        <v>10.81</v>
      </c>
      <c r="I353" s="113">
        <v>10.81</v>
      </c>
      <c r="J353" s="35"/>
      <c r="K353" s="36"/>
      <c r="L353" s="35"/>
      <c r="M353" s="35"/>
      <c r="N353" s="35"/>
      <c r="O353" s="35"/>
      <c r="P353" s="35"/>
      <c r="Q353" s="35"/>
      <c r="R353" s="36"/>
      <c r="S353" s="96"/>
      <c r="T353" s="37">
        <f t="shared" si="47"/>
        <v>10.81</v>
      </c>
      <c r="U353" s="38">
        <f t="shared" si="48"/>
        <v>10.87</v>
      </c>
      <c r="V353" s="164">
        <f t="shared" si="49"/>
        <v>10.836</v>
      </c>
      <c r="W353" s="165"/>
    </row>
    <row r="354" spans="1:27" ht="27.95" customHeight="1" x14ac:dyDescent="0.25">
      <c r="A354" s="154" t="s">
        <v>176</v>
      </c>
      <c r="B354" s="155"/>
      <c r="C354" s="92" t="s">
        <v>278</v>
      </c>
      <c r="D354" s="105">
        <v>0.66737268518518522</v>
      </c>
      <c r="E354" s="106">
        <v>10.89</v>
      </c>
      <c r="F354" s="107">
        <v>10.89</v>
      </c>
      <c r="G354" s="107">
        <v>10.81</v>
      </c>
      <c r="H354" s="107">
        <v>10.91</v>
      </c>
      <c r="I354" s="107">
        <v>10.97</v>
      </c>
      <c r="J354" s="27"/>
      <c r="K354" s="28"/>
      <c r="L354" s="27"/>
      <c r="M354" s="27"/>
      <c r="N354" s="27"/>
      <c r="O354" s="27"/>
      <c r="P354" s="27"/>
      <c r="Q354" s="27"/>
      <c r="R354" s="28"/>
      <c r="S354" s="99"/>
      <c r="T354" s="29">
        <f t="shared" si="47"/>
        <v>10.81</v>
      </c>
      <c r="U354" s="30">
        <f t="shared" si="48"/>
        <v>10.97</v>
      </c>
      <c r="V354" s="158">
        <f t="shared" si="49"/>
        <v>10.894</v>
      </c>
      <c r="W354" s="159"/>
    </row>
    <row r="355" spans="1:27" ht="27.95" customHeight="1" x14ac:dyDescent="0.25">
      <c r="A355" s="156"/>
      <c r="B355" s="157"/>
      <c r="C355" s="97" t="s">
        <v>279</v>
      </c>
      <c r="D355" s="108">
        <v>0.66806712962962955</v>
      </c>
      <c r="E355" s="109">
        <v>10.93</v>
      </c>
      <c r="F355" s="110">
        <v>10.89</v>
      </c>
      <c r="G355" s="110">
        <v>10.96</v>
      </c>
      <c r="H355" s="110">
        <v>10.94</v>
      </c>
      <c r="I355" s="110">
        <v>10.89</v>
      </c>
      <c r="J355" s="31"/>
      <c r="K355" s="32"/>
      <c r="L355" s="31"/>
      <c r="M355" s="31"/>
      <c r="N355" s="31"/>
      <c r="O355" s="31"/>
      <c r="P355" s="31"/>
      <c r="Q355" s="31"/>
      <c r="R355" s="32"/>
      <c r="S355" s="95"/>
      <c r="T355" s="43">
        <f t="shared" si="47"/>
        <v>10.89</v>
      </c>
      <c r="U355" s="44">
        <f t="shared" si="48"/>
        <v>10.96</v>
      </c>
      <c r="V355" s="180">
        <f t="shared" si="49"/>
        <v>10.922000000000001</v>
      </c>
      <c r="W355" s="181"/>
    </row>
    <row r="356" spans="1:27" ht="27.95" customHeight="1" x14ac:dyDescent="0.25">
      <c r="A356" s="156"/>
      <c r="B356" s="157"/>
      <c r="C356" s="97" t="s">
        <v>280</v>
      </c>
      <c r="D356" s="108">
        <v>0.66876157407407411</v>
      </c>
      <c r="E356" s="109">
        <v>10.89</v>
      </c>
      <c r="F356" s="110">
        <v>10.9</v>
      </c>
      <c r="G356" s="110">
        <v>10.89</v>
      </c>
      <c r="H356" s="110">
        <v>10.91</v>
      </c>
      <c r="I356" s="110">
        <v>10.89</v>
      </c>
      <c r="J356" s="31"/>
      <c r="K356" s="32"/>
      <c r="L356" s="31"/>
      <c r="M356" s="31"/>
      <c r="N356" s="31"/>
      <c r="O356" s="31"/>
      <c r="P356" s="31"/>
      <c r="Q356" s="31"/>
      <c r="R356" s="32"/>
      <c r="S356" s="95"/>
      <c r="T356" s="33">
        <f t="shared" si="47"/>
        <v>10.89</v>
      </c>
      <c r="U356" s="34">
        <f t="shared" si="48"/>
        <v>10.91</v>
      </c>
      <c r="V356" s="160">
        <f t="shared" si="49"/>
        <v>10.896000000000001</v>
      </c>
      <c r="W356" s="161"/>
    </row>
    <row r="357" spans="1:27" ht="27.95" customHeight="1" thickBot="1" x14ac:dyDescent="0.3">
      <c r="A357" s="210"/>
      <c r="B357" s="211"/>
      <c r="C357" s="93" t="s">
        <v>281</v>
      </c>
      <c r="D357" s="111">
        <v>0.66945601851851855</v>
      </c>
      <c r="E357" s="112">
        <v>10.88</v>
      </c>
      <c r="F357" s="113">
        <v>10.85</v>
      </c>
      <c r="G357" s="113">
        <v>10.85</v>
      </c>
      <c r="H357" s="113">
        <v>10.85</v>
      </c>
      <c r="I357" s="113">
        <v>10.87</v>
      </c>
      <c r="J357" s="35"/>
      <c r="K357" s="36"/>
      <c r="L357" s="35"/>
      <c r="M357" s="35"/>
      <c r="N357" s="35"/>
      <c r="O357" s="35"/>
      <c r="P357" s="35"/>
      <c r="Q357" s="35"/>
      <c r="R357" s="36"/>
      <c r="S357" s="96"/>
      <c r="T357" s="37">
        <f t="shared" si="47"/>
        <v>10.85</v>
      </c>
      <c r="U357" s="38">
        <f t="shared" si="48"/>
        <v>10.88</v>
      </c>
      <c r="V357" s="164">
        <f t="shared" si="49"/>
        <v>10.86</v>
      </c>
      <c r="W357" s="165"/>
    </row>
    <row r="358" spans="1:27" ht="27.95" customHeight="1" x14ac:dyDescent="0.25">
      <c r="A358" s="154" t="s">
        <v>179</v>
      </c>
      <c r="B358" s="155"/>
      <c r="C358" s="92" t="s">
        <v>180</v>
      </c>
      <c r="D358" s="105">
        <v>4.2372685185185187E-2</v>
      </c>
      <c r="E358" s="106">
        <v>9.75</v>
      </c>
      <c r="F358" s="107">
        <v>9.81</v>
      </c>
      <c r="G358" s="107">
        <v>9.69</v>
      </c>
      <c r="H358" s="107">
        <v>9.85</v>
      </c>
      <c r="I358" s="107">
        <v>9.8699999999999992</v>
      </c>
      <c r="J358" s="27"/>
      <c r="K358" s="28"/>
      <c r="L358" s="27"/>
      <c r="M358" s="27"/>
      <c r="N358" s="27"/>
      <c r="O358" s="27"/>
      <c r="P358" s="27"/>
      <c r="Q358" s="27"/>
      <c r="R358" s="28"/>
      <c r="S358" s="99"/>
      <c r="T358" s="29">
        <f t="shared" si="47"/>
        <v>9.69</v>
      </c>
      <c r="U358" s="30">
        <f t="shared" si="48"/>
        <v>9.8699999999999992</v>
      </c>
      <c r="V358" s="158">
        <f t="shared" si="49"/>
        <v>9.7940000000000005</v>
      </c>
      <c r="W358" s="159"/>
    </row>
    <row r="359" spans="1:27" ht="27.95" customHeight="1" x14ac:dyDescent="0.25">
      <c r="A359" s="156"/>
      <c r="B359" s="157"/>
      <c r="C359" s="97" t="s">
        <v>181</v>
      </c>
      <c r="D359" s="108">
        <v>4.3067129629629629E-2</v>
      </c>
      <c r="E359" s="109">
        <v>9.8000000000000007</v>
      </c>
      <c r="F359" s="110">
        <v>9.9600000000000009</v>
      </c>
      <c r="G359" s="110">
        <v>9.75</v>
      </c>
      <c r="H359" s="110">
        <v>9.7799999999999994</v>
      </c>
      <c r="I359" s="110">
        <v>9.7799999999999994</v>
      </c>
      <c r="J359" s="31"/>
      <c r="K359" s="32"/>
      <c r="L359" s="31"/>
      <c r="M359" s="31"/>
      <c r="N359" s="31"/>
      <c r="O359" s="31"/>
      <c r="P359" s="31"/>
      <c r="Q359" s="31"/>
      <c r="R359" s="32"/>
      <c r="S359" s="95"/>
      <c r="T359" s="43">
        <f t="shared" si="47"/>
        <v>9.75</v>
      </c>
      <c r="U359" s="44">
        <f t="shared" si="48"/>
        <v>9.9600000000000009</v>
      </c>
      <c r="V359" s="180">
        <f t="shared" si="49"/>
        <v>9.8140000000000001</v>
      </c>
      <c r="W359" s="181"/>
    </row>
    <row r="360" spans="1:27" ht="27.95" customHeight="1" x14ac:dyDescent="0.25">
      <c r="A360" s="156"/>
      <c r="B360" s="157"/>
      <c r="C360" s="97" t="s">
        <v>182</v>
      </c>
      <c r="D360" s="108">
        <v>4.3761574074074078E-2</v>
      </c>
      <c r="E360" s="109">
        <v>10.119999999999999</v>
      </c>
      <c r="F360" s="110">
        <v>9.93</v>
      </c>
      <c r="G360" s="110">
        <v>10.24</v>
      </c>
      <c r="H360" s="110">
        <v>10.220000000000001</v>
      </c>
      <c r="I360" s="110">
        <v>10.23</v>
      </c>
      <c r="J360" s="31"/>
      <c r="K360" s="32"/>
      <c r="L360" s="31"/>
      <c r="M360" s="31"/>
      <c r="N360" s="31"/>
      <c r="O360" s="31"/>
      <c r="P360" s="31"/>
      <c r="Q360" s="31"/>
      <c r="R360" s="32"/>
      <c r="S360" s="95"/>
      <c r="T360" s="33">
        <f t="shared" si="47"/>
        <v>9.93</v>
      </c>
      <c r="U360" s="34">
        <f t="shared" si="48"/>
        <v>10.24</v>
      </c>
      <c r="V360" s="160">
        <f t="shared" si="49"/>
        <v>10.148</v>
      </c>
      <c r="W360" s="161"/>
    </row>
    <row r="361" spans="1:27" ht="27.95" customHeight="1" x14ac:dyDescent="0.25">
      <c r="A361" s="156"/>
      <c r="B361" s="157"/>
      <c r="C361" s="97" t="s">
        <v>183</v>
      </c>
      <c r="D361" s="108">
        <v>4.445601851851852E-2</v>
      </c>
      <c r="E361" s="109">
        <v>9.9700000000000006</v>
      </c>
      <c r="F361" s="110">
        <v>10.039999999999999</v>
      </c>
      <c r="G361" s="110">
        <v>10.06</v>
      </c>
      <c r="H361" s="110">
        <v>10.039999999999999</v>
      </c>
      <c r="I361" s="110">
        <v>10.050000000000001</v>
      </c>
      <c r="J361" s="31"/>
      <c r="K361" s="32"/>
      <c r="L361" s="31"/>
      <c r="M361" s="31"/>
      <c r="N361" s="31"/>
      <c r="O361" s="31"/>
      <c r="P361" s="31"/>
      <c r="Q361" s="31"/>
      <c r="R361" s="32"/>
      <c r="S361" s="95"/>
      <c r="T361" s="43">
        <f t="shared" si="47"/>
        <v>9.9700000000000006</v>
      </c>
      <c r="U361" s="44">
        <f t="shared" si="48"/>
        <v>10.06</v>
      </c>
      <c r="V361" s="180">
        <f t="shared" si="49"/>
        <v>10.032</v>
      </c>
      <c r="W361" s="181"/>
    </row>
    <row r="362" spans="1:27" ht="27.95" customHeight="1" x14ac:dyDescent="0.25">
      <c r="A362" s="156"/>
      <c r="B362" s="157"/>
      <c r="C362" s="97" t="s">
        <v>184</v>
      </c>
      <c r="D362" s="108">
        <v>4.5150462962962962E-2</v>
      </c>
      <c r="E362" s="109">
        <v>9.84</v>
      </c>
      <c r="F362" s="110">
        <v>9.81</v>
      </c>
      <c r="G362" s="110">
        <v>9.83</v>
      </c>
      <c r="H362" s="110">
        <v>9.9499999999999993</v>
      </c>
      <c r="I362" s="110">
        <v>9.85</v>
      </c>
      <c r="J362" s="31"/>
      <c r="K362" s="32"/>
      <c r="L362" s="31"/>
      <c r="M362" s="31"/>
      <c r="N362" s="31"/>
      <c r="O362" s="31"/>
      <c r="P362" s="31"/>
      <c r="Q362" s="31"/>
      <c r="R362" s="32"/>
      <c r="S362" s="95"/>
      <c r="T362" s="33">
        <f t="shared" si="47"/>
        <v>9.81</v>
      </c>
      <c r="U362" s="34">
        <f t="shared" si="48"/>
        <v>9.9499999999999993</v>
      </c>
      <c r="V362" s="160">
        <f t="shared" si="49"/>
        <v>9.8559999999999981</v>
      </c>
      <c r="W362" s="161"/>
    </row>
    <row r="363" spans="1:27" ht="27.95" customHeight="1" x14ac:dyDescent="0.25">
      <c r="A363" s="156"/>
      <c r="B363" s="157"/>
      <c r="C363" s="97" t="s">
        <v>185</v>
      </c>
      <c r="D363" s="108">
        <v>4.5844907407407404E-2</v>
      </c>
      <c r="E363" s="109">
        <v>9.9700000000000006</v>
      </c>
      <c r="F363" s="110">
        <v>10.02</v>
      </c>
      <c r="G363" s="110">
        <v>10.17</v>
      </c>
      <c r="H363" s="110">
        <v>10.07</v>
      </c>
      <c r="I363" s="110">
        <v>10.1</v>
      </c>
      <c r="J363" s="31"/>
      <c r="K363" s="32"/>
      <c r="L363" s="31"/>
      <c r="M363" s="31"/>
      <c r="N363" s="31"/>
      <c r="O363" s="31"/>
      <c r="P363" s="31"/>
      <c r="Q363" s="31"/>
      <c r="R363" s="32"/>
      <c r="S363" s="95"/>
      <c r="T363" s="33">
        <f t="shared" si="47"/>
        <v>9.9700000000000006</v>
      </c>
      <c r="U363" s="34">
        <f t="shared" si="48"/>
        <v>10.17</v>
      </c>
      <c r="V363" s="160">
        <f t="shared" si="49"/>
        <v>10.066000000000001</v>
      </c>
      <c r="W363" s="161"/>
    </row>
    <row r="364" spans="1:27" ht="27.95" customHeight="1" x14ac:dyDescent="0.25">
      <c r="A364" s="156"/>
      <c r="B364" s="157"/>
      <c r="C364" s="86" t="s">
        <v>186</v>
      </c>
      <c r="D364" s="108">
        <v>4.6539351851851853E-2</v>
      </c>
      <c r="E364" s="109">
        <v>10.17</v>
      </c>
      <c r="F364" s="110">
        <v>10.16</v>
      </c>
      <c r="G364" s="110">
        <v>10.24</v>
      </c>
      <c r="H364" s="110">
        <v>10.210000000000001</v>
      </c>
      <c r="I364" s="110">
        <v>10.15</v>
      </c>
      <c r="J364" s="31"/>
      <c r="K364" s="32"/>
      <c r="L364" s="31"/>
      <c r="M364" s="31"/>
      <c r="N364" s="31"/>
      <c r="O364" s="31"/>
      <c r="P364" s="31"/>
      <c r="Q364" s="31"/>
      <c r="R364" s="32"/>
      <c r="S364" s="95"/>
      <c r="T364" s="33">
        <f t="shared" si="47"/>
        <v>10.15</v>
      </c>
      <c r="U364" s="34">
        <f t="shared" si="48"/>
        <v>10.24</v>
      </c>
      <c r="V364" s="160">
        <f t="shared" si="49"/>
        <v>10.186</v>
      </c>
      <c r="W364" s="161"/>
    </row>
    <row r="365" spans="1:27" ht="27.95" customHeight="1" thickBot="1" x14ac:dyDescent="0.3">
      <c r="A365" s="156"/>
      <c r="B365" s="157"/>
      <c r="C365" s="86" t="s">
        <v>187</v>
      </c>
      <c r="D365" s="117">
        <v>4.7233796296296295E-2</v>
      </c>
      <c r="E365" s="119">
        <v>9.98</v>
      </c>
      <c r="F365" s="120">
        <v>9.9</v>
      </c>
      <c r="G365" s="120">
        <v>10.039999999999999</v>
      </c>
      <c r="H365" s="120">
        <v>10.01</v>
      </c>
      <c r="I365" s="120">
        <v>10.039999999999999</v>
      </c>
      <c r="J365" s="46"/>
      <c r="K365" s="45"/>
      <c r="L365" s="46"/>
      <c r="M365" s="46"/>
      <c r="N365" s="46"/>
      <c r="O365" s="46"/>
      <c r="P365" s="46"/>
      <c r="Q365" s="46"/>
      <c r="R365" s="45"/>
      <c r="S365" s="121"/>
      <c r="T365" s="47">
        <f t="shared" si="47"/>
        <v>9.9</v>
      </c>
      <c r="U365" s="48">
        <f t="shared" si="48"/>
        <v>10.039999999999999</v>
      </c>
      <c r="V365" s="162">
        <f t="shared" si="49"/>
        <v>9.9939999999999998</v>
      </c>
      <c r="W365" s="163"/>
    </row>
    <row r="366" spans="1:27" ht="27.95" customHeight="1" x14ac:dyDescent="0.25">
      <c r="A366" s="154"/>
      <c r="B366" s="337"/>
      <c r="C366" s="337"/>
      <c r="D366" s="337"/>
      <c r="E366" s="337"/>
      <c r="F366" s="337"/>
      <c r="G366" s="337"/>
      <c r="H366" s="337"/>
      <c r="I366" s="337"/>
      <c r="J366" s="337"/>
      <c r="K366" s="337"/>
      <c r="L366" s="337"/>
      <c r="M366" s="337"/>
      <c r="N366" s="337"/>
      <c r="O366" s="337"/>
      <c r="P366" s="337"/>
      <c r="Q366" s="337"/>
      <c r="R366" s="337"/>
      <c r="S366" s="337"/>
      <c r="T366" s="337"/>
      <c r="U366" s="337"/>
      <c r="V366" s="337"/>
      <c r="W366" s="155"/>
      <c r="X366" s="118"/>
      <c r="Y366" s="118"/>
      <c r="Z366" s="118"/>
      <c r="AA366" s="118"/>
    </row>
    <row r="367" spans="1:27" ht="27.95" customHeight="1" x14ac:dyDescent="0.25">
      <c r="A367" s="156"/>
      <c r="B367" s="338"/>
      <c r="C367" s="338"/>
      <c r="D367" s="338"/>
      <c r="E367" s="338"/>
      <c r="F367" s="338"/>
      <c r="G367" s="338"/>
      <c r="H367" s="338"/>
      <c r="I367" s="338"/>
      <c r="J367" s="338"/>
      <c r="K367" s="338"/>
      <c r="L367" s="338"/>
      <c r="M367" s="338"/>
      <c r="N367" s="338"/>
      <c r="O367" s="338"/>
      <c r="P367" s="338"/>
      <c r="Q367" s="338"/>
      <c r="R367" s="338"/>
      <c r="S367" s="338"/>
      <c r="T367" s="338"/>
      <c r="U367" s="338"/>
      <c r="V367" s="338"/>
      <c r="W367" s="157"/>
      <c r="X367" s="118"/>
      <c r="Y367" s="118"/>
      <c r="Z367" s="118"/>
      <c r="AA367" s="118"/>
    </row>
    <row r="368" spans="1:27" ht="27.95" customHeight="1" x14ac:dyDescent="0.25">
      <c r="A368" s="156"/>
      <c r="B368" s="338"/>
      <c r="C368" s="338"/>
      <c r="D368" s="338"/>
      <c r="E368" s="338"/>
      <c r="F368" s="338"/>
      <c r="G368" s="338"/>
      <c r="H368" s="338"/>
      <c r="I368" s="338"/>
      <c r="J368" s="338"/>
      <c r="K368" s="338"/>
      <c r="L368" s="338"/>
      <c r="M368" s="338"/>
      <c r="N368" s="338"/>
      <c r="O368" s="338"/>
      <c r="P368" s="338"/>
      <c r="Q368" s="338"/>
      <c r="R368" s="338"/>
      <c r="S368" s="338"/>
      <c r="T368" s="338"/>
      <c r="U368" s="338"/>
      <c r="V368" s="338"/>
      <c r="W368" s="157"/>
      <c r="X368" s="118"/>
      <c r="Y368" s="118"/>
      <c r="Z368" s="118"/>
      <c r="AA368" s="118"/>
    </row>
    <row r="369" spans="1:27" ht="27.95" customHeight="1" x14ac:dyDescent="0.25">
      <c r="A369" s="156"/>
      <c r="B369" s="338"/>
      <c r="C369" s="338"/>
      <c r="D369" s="338"/>
      <c r="E369" s="338"/>
      <c r="F369" s="338"/>
      <c r="G369" s="338"/>
      <c r="H369" s="338"/>
      <c r="I369" s="338"/>
      <c r="J369" s="338"/>
      <c r="K369" s="338"/>
      <c r="L369" s="338"/>
      <c r="M369" s="338"/>
      <c r="N369" s="338"/>
      <c r="O369" s="338"/>
      <c r="P369" s="338"/>
      <c r="Q369" s="338"/>
      <c r="R369" s="338"/>
      <c r="S369" s="338"/>
      <c r="T369" s="338"/>
      <c r="U369" s="338"/>
      <c r="V369" s="338"/>
      <c r="W369" s="157"/>
      <c r="X369" s="118"/>
      <c r="Y369" s="118"/>
      <c r="Z369" s="118"/>
      <c r="AA369" s="118"/>
    </row>
    <row r="370" spans="1:27" ht="27.95" customHeight="1" x14ac:dyDescent="0.25">
      <c r="A370" s="156"/>
      <c r="B370" s="338"/>
      <c r="C370" s="338"/>
      <c r="D370" s="338"/>
      <c r="E370" s="338"/>
      <c r="F370" s="338"/>
      <c r="G370" s="338"/>
      <c r="H370" s="338"/>
      <c r="I370" s="338"/>
      <c r="J370" s="338"/>
      <c r="K370" s="338"/>
      <c r="L370" s="338"/>
      <c r="M370" s="338"/>
      <c r="N370" s="338"/>
      <c r="O370" s="338"/>
      <c r="P370" s="338"/>
      <c r="Q370" s="338"/>
      <c r="R370" s="338"/>
      <c r="S370" s="338"/>
      <c r="T370" s="338"/>
      <c r="U370" s="338"/>
      <c r="V370" s="338"/>
      <c r="W370" s="157"/>
      <c r="X370" s="118"/>
      <c r="Y370" s="118"/>
      <c r="Z370" s="118"/>
      <c r="AA370" s="118"/>
    </row>
    <row r="371" spans="1:27" ht="27.95" customHeight="1" x14ac:dyDescent="0.25">
      <c r="A371" s="156"/>
      <c r="B371" s="338"/>
      <c r="C371" s="338"/>
      <c r="D371" s="338"/>
      <c r="E371" s="338"/>
      <c r="F371" s="338"/>
      <c r="G371" s="338"/>
      <c r="H371" s="338"/>
      <c r="I371" s="338"/>
      <c r="J371" s="338"/>
      <c r="K371" s="338"/>
      <c r="L371" s="338"/>
      <c r="M371" s="338"/>
      <c r="N371" s="338"/>
      <c r="O371" s="338"/>
      <c r="P371" s="338"/>
      <c r="Q371" s="338"/>
      <c r="R371" s="338"/>
      <c r="S371" s="338"/>
      <c r="T371" s="338"/>
      <c r="U371" s="338"/>
      <c r="V371" s="338"/>
      <c r="W371" s="157"/>
      <c r="X371" s="118"/>
      <c r="Y371" s="118"/>
      <c r="Z371" s="118"/>
      <c r="AA371" s="118"/>
    </row>
    <row r="372" spans="1:27" ht="27.95" customHeight="1" thickBot="1" x14ac:dyDescent="0.3">
      <c r="A372" s="210"/>
      <c r="B372" s="339"/>
      <c r="C372" s="339"/>
      <c r="D372" s="339"/>
      <c r="E372" s="339"/>
      <c r="F372" s="339"/>
      <c r="G372" s="339"/>
      <c r="H372" s="339"/>
      <c r="I372" s="339"/>
      <c r="J372" s="339"/>
      <c r="K372" s="339"/>
      <c r="L372" s="339"/>
      <c r="M372" s="339"/>
      <c r="N372" s="339"/>
      <c r="O372" s="339"/>
      <c r="P372" s="339"/>
      <c r="Q372" s="339"/>
      <c r="R372" s="339"/>
      <c r="S372" s="339"/>
      <c r="T372" s="339"/>
      <c r="U372" s="339"/>
      <c r="V372" s="339"/>
      <c r="W372" s="211"/>
      <c r="X372" s="118"/>
      <c r="Y372" s="118"/>
      <c r="Z372" s="118"/>
      <c r="AA372" s="118"/>
    </row>
    <row r="373" spans="1:27" ht="27.95" customHeight="1" x14ac:dyDescent="0.25">
      <c r="A373" s="315" t="s">
        <v>31</v>
      </c>
      <c r="B373" s="316"/>
      <c r="C373" s="122"/>
      <c r="D373" s="317"/>
      <c r="E373" s="318"/>
      <c r="F373" s="318"/>
      <c r="G373" s="318"/>
      <c r="H373" s="318"/>
      <c r="I373" s="318"/>
      <c r="J373" s="318"/>
      <c r="K373" s="318"/>
      <c r="L373" s="318"/>
      <c r="M373" s="318"/>
      <c r="N373" s="123"/>
      <c r="O373" s="124"/>
      <c r="P373" s="124"/>
      <c r="Q373" s="124"/>
      <c r="R373" s="124"/>
      <c r="S373" s="124"/>
      <c r="T373" s="124"/>
      <c r="U373" s="124"/>
      <c r="V373" s="124"/>
      <c r="W373" s="125"/>
    </row>
    <row r="374" spans="1:27" ht="27.95" customHeight="1" thickBot="1" x14ac:dyDescent="0.3">
      <c r="A374" s="184" t="s">
        <v>96</v>
      </c>
      <c r="B374" s="185"/>
      <c r="C374" s="185"/>
      <c r="D374" s="185"/>
      <c r="E374" s="185"/>
      <c r="F374" s="185"/>
      <c r="G374" s="185"/>
      <c r="H374" s="185"/>
      <c r="I374" s="185"/>
      <c r="J374" s="185"/>
      <c r="K374" s="185"/>
      <c r="L374" s="185"/>
      <c r="M374" s="185"/>
      <c r="N374" s="185"/>
      <c r="O374" s="185"/>
      <c r="P374" s="185"/>
      <c r="Q374" s="185"/>
      <c r="R374" s="185"/>
      <c r="S374" s="185"/>
      <c r="T374" s="185"/>
      <c r="U374" s="185"/>
      <c r="V374" s="185"/>
      <c r="W374" s="186"/>
    </row>
    <row r="375" spans="1:27" ht="27.95" customHeight="1" thickBot="1" x14ac:dyDescent="0.3">
      <c r="A375" s="187" t="s">
        <v>32</v>
      </c>
      <c r="B375" s="188"/>
      <c r="C375" s="188"/>
      <c r="D375" s="188"/>
      <c r="E375" s="188"/>
      <c r="F375" s="188"/>
      <c r="G375" s="188"/>
      <c r="H375" s="188"/>
      <c r="I375" s="188"/>
      <c r="J375" s="188"/>
      <c r="K375" s="189"/>
      <c r="L375" s="188" t="s">
        <v>83</v>
      </c>
      <c r="M375" s="188"/>
      <c r="N375" s="188"/>
      <c r="O375" s="188"/>
      <c r="P375" s="188"/>
      <c r="Q375" s="188"/>
      <c r="R375" s="188"/>
      <c r="S375" s="188"/>
      <c r="T375" s="188"/>
      <c r="U375" s="188"/>
      <c r="V375" s="188"/>
      <c r="W375" s="189"/>
    </row>
    <row r="376" spans="1:27" ht="27.95" customHeight="1" x14ac:dyDescent="0.25">
      <c r="A376" s="190"/>
      <c r="B376" s="191"/>
      <c r="C376" s="191"/>
      <c r="D376" s="191"/>
      <c r="E376" s="191"/>
      <c r="F376" s="191"/>
      <c r="G376" s="191"/>
      <c r="H376" s="191"/>
      <c r="I376" s="191"/>
      <c r="J376" s="191"/>
      <c r="K376" s="192"/>
      <c r="L376" s="194" t="s">
        <v>33</v>
      </c>
      <c r="M376" s="194"/>
      <c r="N376" s="194"/>
      <c r="O376" s="194"/>
      <c r="P376" s="194"/>
      <c r="Q376" s="194"/>
      <c r="R376" s="194"/>
      <c r="S376" s="194"/>
      <c r="T376" s="194"/>
      <c r="U376" s="194"/>
      <c r="V376" s="194"/>
      <c r="W376" s="195"/>
    </row>
    <row r="377" spans="1:27" ht="27.95" customHeight="1" x14ac:dyDescent="0.25">
      <c r="A377" s="193"/>
      <c r="B377" s="194"/>
      <c r="C377" s="194"/>
      <c r="D377" s="194"/>
      <c r="E377" s="194"/>
      <c r="F377" s="194"/>
      <c r="G377" s="194"/>
      <c r="H377" s="194"/>
      <c r="I377" s="194"/>
      <c r="J377" s="194"/>
      <c r="K377" s="195"/>
      <c r="L377" s="194"/>
      <c r="M377" s="194"/>
      <c r="N377" s="194"/>
      <c r="O377" s="194"/>
      <c r="P377" s="194"/>
      <c r="Q377" s="194"/>
      <c r="R377" s="194"/>
      <c r="S377" s="194"/>
      <c r="T377" s="194"/>
      <c r="U377" s="194"/>
      <c r="V377" s="194"/>
      <c r="W377" s="195"/>
    </row>
    <row r="378" spans="1:27" ht="27.95" customHeight="1" x14ac:dyDescent="0.25">
      <c r="A378" s="193"/>
      <c r="B378" s="194"/>
      <c r="C378" s="194"/>
      <c r="D378" s="194"/>
      <c r="E378" s="194"/>
      <c r="F378" s="194"/>
      <c r="G378" s="194"/>
      <c r="H378" s="194"/>
      <c r="I378" s="194"/>
      <c r="J378" s="194"/>
      <c r="K378" s="195"/>
      <c r="L378" s="194"/>
      <c r="M378" s="194"/>
      <c r="N378" s="194"/>
      <c r="O378" s="194"/>
      <c r="P378" s="194"/>
      <c r="Q378" s="194"/>
      <c r="R378" s="194"/>
      <c r="S378" s="194"/>
      <c r="T378" s="194"/>
      <c r="U378" s="194"/>
      <c r="V378" s="194"/>
      <c r="W378" s="195"/>
    </row>
    <row r="379" spans="1:27" ht="27.95" customHeight="1" x14ac:dyDescent="0.25">
      <c r="A379" s="193"/>
      <c r="B379" s="194"/>
      <c r="C379" s="194"/>
      <c r="D379" s="194"/>
      <c r="E379" s="194"/>
      <c r="F379" s="194"/>
      <c r="G379" s="194"/>
      <c r="H379" s="194"/>
      <c r="I379" s="194"/>
      <c r="J379" s="194"/>
      <c r="K379" s="195"/>
      <c r="L379" s="194"/>
      <c r="M379" s="194"/>
      <c r="N379" s="194"/>
      <c r="O379" s="194"/>
      <c r="P379" s="194"/>
      <c r="Q379" s="194"/>
      <c r="R379" s="194"/>
      <c r="S379" s="194"/>
      <c r="T379" s="194"/>
      <c r="U379" s="194"/>
      <c r="V379" s="194"/>
      <c r="W379" s="195"/>
    </row>
    <row r="380" spans="1:27" ht="27.95" customHeight="1" x14ac:dyDescent="0.25">
      <c r="A380" s="59" t="s">
        <v>33</v>
      </c>
      <c r="B380" s="196" t="s">
        <v>40</v>
      </c>
      <c r="C380" s="196"/>
      <c r="D380" s="196"/>
      <c r="E380" s="196"/>
      <c r="F380" s="196"/>
      <c r="G380" s="196"/>
      <c r="H380" s="196"/>
      <c r="I380" s="196"/>
      <c r="J380" s="196"/>
      <c r="K380" s="60"/>
      <c r="L380" s="194"/>
      <c r="M380" s="194"/>
      <c r="N380" s="194"/>
      <c r="O380" s="194"/>
      <c r="P380" s="194"/>
      <c r="Q380" s="194"/>
      <c r="R380" s="194"/>
      <c r="S380" s="194"/>
      <c r="T380" s="194"/>
      <c r="U380" s="194"/>
      <c r="V380" s="194"/>
      <c r="W380" s="195"/>
    </row>
    <row r="381" spans="1:27" ht="27.95" customHeight="1" thickBot="1" x14ac:dyDescent="0.3">
      <c r="A381" s="197" t="s">
        <v>34</v>
      </c>
      <c r="B381" s="198"/>
      <c r="C381" s="199"/>
      <c r="D381" s="200" t="s">
        <v>38</v>
      </c>
      <c r="E381" s="201"/>
      <c r="F381" s="201"/>
      <c r="G381" s="202"/>
      <c r="H381" s="203" t="s">
        <v>35</v>
      </c>
      <c r="I381" s="204"/>
      <c r="J381" s="200" t="s">
        <v>36</v>
      </c>
      <c r="K381" s="205"/>
      <c r="L381" s="197" t="s">
        <v>34</v>
      </c>
      <c r="M381" s="198"/>
      <c r="N381" s="199"/>
      <c r="O381" s="206"/>
      <c r="P381" s="203"/>
      <c r="Q381" s="203"/>
      <c r="R381" s="203"/>
      <c r="S381" s="203"/>
      <c r="T381" s="203"/>
      <c r="U381" s="203"/>
      <c r="V381" s="203"/>
      <c r="W381" s="207"/>
    </row>
    <row r="382" spans="1:27" ht="27.95" customHeight="1" x14ac:dyDescent="0.25"/>
    <row r="383" spans="1:27" ht="27.95" customHeight="1" x14ac:dyDescent="0.25"/>
    <row r="384" spans="1:27" ht="27.95" customHeight="1" x14ac:dyDescent="0.25"/>
    <row r="385" ht="27.95" customHeight="1" x14ac:dyDescent="0.25"/>
    <row r="386" ht="27.95" customHeight="1" x14ac:dyDescent="0.25"/>
    <row r="387" ht="27.95" customHeight="1" x14ac:dyDescent="0.25"/>
    <row r="388" ht="27.95" customHeight="1" x14ac:dyDescent="0.25"/>
    <row r="389" ht="27.95" customHeight="1" x14ac:dyDescent="0.25"/>
    <row r="390" ht="27.95" customHeight="1" x14ac:dyDescent="0.25"/>
    <row r="391" ht="27.95" customHeight="1" x14ac:dyDescent="0.25"/>
    <row r="392" ht="27.95" customHeight="1" x14ac:dyDescent="0.25"/>
    <row r="393" ht="27.95" customHeight="1" x14ac:dyDescent="0.25"/>
    <row r="394" ht="27.95" customHeight="1" x14ac:dyDescent="0.25"/>
    <row r="395" ht="27.95" customHeight="1" x14ac:dyDescent="0.25"/>
    <row r="396" ht="27.95" customHeight="1" x14ac:dyDescent="0.25"/>
    <row r="397" ht="27.95" customHeight="1" x14ac:dyDescent="0.25"/>
    <row r="398" ht="27.95" customHeight="1" x14ac:dyDescent="0.25"/>
    <row r="399" ht="27.95" customHeight="1" x14ac:dyDescent="0.25"/>
    <row r="400" ht="27.95" customHeight="1" x14ac:dyDescent="0.25"/>
    <row r="401" ht="27.95" customHeight="1" x14ac:dyDescent="0.25"/>
    <row r="402" ht="27.95" customHeight="1" x14ac:dyDescent="0.25"/>
    <row r="403" ht="27.95" customHeight="1" x14ac:dyDescent="0.25"/>
    <row r="404" ht="27.95" customHeight="1" x14ac:dyDescent="0.25"/>
    <row r="405" ht="27.95" customHeight="1" x14ac:dyDescent="0.25"/>
    <row r="406" ht="27.95" customHeight="1" x14ac:dyDescent="0.25"/>
    <row r="407" ht="27.95" customHeight="1" x14ac:dyDescent="0.25"/>
    <row r="408" ht="27.95" customHeight="1" x14ac:dyDescent="0.25"/>
    <row r="409" ht="27.95" customHeight="1" x14ac:dyDescent="0.25"/>
    <row r="410" ht="27.95" customHeight="1" x14ac:dyDescent="0.25"/>
    <row r="411" ht="27.95" customHeight="1" x14ac:dyDescent="0.25"/>
    <row r="412" ht="27.95" customHeight="1" x14ac:dyDescent="0.25"/>
    <row r="413" ht="27.95" customHeight="1" x14ac:dyDescent="0.25"/>
    <row r="414" ht="27.95" customHeight="1" x14ac:dyDescent="0.25"/>
    <row r="415" ht="27.95" customHeight="1" x14ac:dyDescent="0.25"/>
    <row r="416" ht="27.95" customHeight="1" x14ac:dyDescent="0.25"/>
    <row r="417" ht="27.95" customHeight="1" x14ac:dyDescent="0.25"/>
    <row r="418" ht="27.95" customHeight="1" x14ac:dyDescent="0.25"/>
    <row r="419" ht="27.95" customHeight="1" x14ac:dyDescent="0.25"/>
    <row r="420" ht="27.95" customHeight="1" x14ac:dyDescent="0.25"/>
    <row r="421" ht="27.95" customHeight="1" x14ac:dyDescent="0.25"/>
    <row r="422" ht="27.95" customHeight="1" x14ac:dyDescent="0.25"/>
    <row r="423" ht="27.95" customHeight="1" x14ac:dyDescent="0.25"/>
    <row r="424" ht="27.95" customHeight="1" x14ac:dyDescent="0.25"/>
  </sheetData>
  <autoFilter ref="A18:W93" xr:uid="{00000000-0009-0000-0000-000000000000}">
    <filterColumn colId="0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  <filterColumn colId="21" showButton="0"/>
  </autoFilter>
  <mergeCells count="634">
    <mergeCell ref="A85:F85"/>
    <mergeCell ref="G85:N85"/>
    <mergeCell ref="O85:W85"/>
    <mergeCell ref="A86:F86"/>
    <mergeCell ref="G86:H86"/>
    <mergeCell ref="I86:N86"/>
    <mergeCell ref="O86:Q86"/>
    <mergeCell ref="R86:W87"/>
    <mergeCell ref="A87:F87"/>
    <mergeCell ref="I87:N87"/>
    <mergeCell ref="O89:R89"/>
    <mergeCell ref="S89:W89"/>
    <mergeCell ref="G88:H88"/>
    <mergeCell ref="A366:W372"/>
    <mergeCell ref="L152:N152"/>
    <mergeCell ref="A152:C152"/>
    <mergeCell ref="A90:F90"/>
    <mergeCell ref="G90:N90"/>
    <mergeCell ref="O90:R90"/>
    <mergeCell ref="I88:J89"/>
    <mergeCell ref="K88:N89"/>
    <mergeCell ref="O88:R88"/>
    <mergeCell ref="S88:W88"/>
    <mergeCell ref="D89:F89"/>
    <mergeCell ref="C98:C99"/>
    <mergeCell ref="B93:F93"/>
    <mergeCell ref="G93:H93"/>
    <mergeCell ref="A40:B43"/>
    <mergeCell ref="A44:B47"/>
    <mergeCell ref="A48:B51"/>
    <mergeCell ref="A32:B35"/>
    <mergeCell ref="A36:B39"/>
    <mergeCell ref="J93:L93"/>
    <mergeCell ref="V56:W56"/>
    <mergeCell ref="V53:W53"/>
    <mergeCell ref="V54:W54"/>
    <mergeCell ref="V55:W55"/>
    <mergeCell ref="A70:W70"/>
    <mergeCell ref="V50:W50"/>
    <mergeCell ref="V51:W51"/>
    <mergeCell ref="V52:W52"/>
    <mergeCell ref="V60:W60"/>
    <mergeCell ref="V61:W61"/>
    <mergeCell ref="V62:W62"/>
    <mergeCell ref="V57:W57"/>
    <mergeCell ref="V58:W58"/>
    <mergeCell ref="A69:B69"/>
    <mergeCell ref="D69:M69"/>
    <mergeCell ref="A64:B67"/>
    <mergeCell ref="V67:W67"/>
    <mergeCell ref="V59:W59"/>
    <mergeCell ref="A78:D81"/>
    <mergeCell ref="E78:M79"/>
    <mergeCell ref="N78:S79"/>
    <mergeCell ref="T78:W81"/>
    <mergeCell ref="E80:M81"/>
    <mergeCell ref="N80:O80"/>
    <mergeCell ref="P80:Q80"/>
    <mergeCell ref="N81:O81"/>
    <mergeCell ref="V47:W47"/>
    <mergeCell ref="L77:N77"/>
    <mergeCell ref="V48:W48"/>
    <mergeCell ref="A71:K71"/>
    <mergeCell ref="A56:B59"/>
    <mergeCell ref="V66:W66"/>
    <mergeCell ref="A1:D4"/>
    <mergeCell ref="E1:M2"/>
    <mergeCell ref="N1:S2"/>
    <mergeCell ref="T1:W4"/>
    <mergeCell ref="E3:M4"/>
    <mergeCell ref="P3:Q3"/>
    <mergeCell ref="N4:O4"/>
    <mergeCell ref="P4:S4"/>
    <mergeCell ref="G6:Q6"/>
    <mergeCell ref="R6:W6"/>
    <mergeCell ref="N3:O3"/>
    <mergeCell ref="A6:F6"/>
    <mergeCell ref="A7:F7"/>
    <mergeCell ref="O7:W7"/>
    <mergeCell ref="A5:F5"/>
    <mergeCell ref="G5:Q5"/>
    <mergeCell ref="R5:W5"/>
    <mergeCell ref="O13:R13"/>
    <mergeCell ref="S13:W13"/>
    <mergeCell ref="I10:N10"/>
    <mergeCell ref="H77:I77"/>
    <mergeCell ref="J77:K77"/>
    <mergeCell ref="V49:W49"/>
    <mergeCell ref="G7:N7"/>
    <mergeCell ref="A8:F8"/>
    <mergeCell ref="G8:N8"/>
    <mergeCell ref="O8:W8"/>
    <mergeCell ref="V44:W44"/>
    <mergeCell ref="V27:W27"/>
    <mergeCell ref="V28:W28"/>
    <mergeCell ref="V29:W29"/>
    <mergeCell ref="V32:W32"/>
    <mergeCell ref="V33:W33"/>
    <mergeCell ref="V34:W34"/>
    <mergeCell ref="O14:R14"/>
    <mergeCell ref="S14:W14"/>
    <mergeCell ref="C144:W144"/>
    <mergeCell ref="M93:O93"/>
    <mergeCell ref="A98:B99"/>
    <mergeCell ref="D98:D99"/>
    <mergeCell ref="P81:S81"/>
    <mergeCell ref="V139:W139"/>
    <mergeCell ref="V134:W134"/>
    <mergeCell ref="V116:W116"/>
    <mergeCell ref="V124:W124"/>
    <mergeCell ref="V125:W125"/>
    <mergeCell ref="V126:W126"/>
    <mergeCell ref="V123:W123"/>
    <mergeCell ref="V127:W127"/>
    <mergeCell ref="V128:W128"/>
    <mergeCell ref="V130:W130"/>
    <mergeCell ref="V131:W131"/>
    <mergeCell ref="V132:W132"/>
    <mergeCell ref="V133:W133"/>
    <mergeCell ref="V136:W136"/>
    <mergeCell ref="V135:W135"/>
    <mergeCell ref="V137:W137"/>
    <mergeCell ref="S92:W92"/>
    <mergeCell ref="A88:B88"/>
    <mergeCell ref="D88:F88"/>
    <mergeCell ref="S91:W91"/>
    <mergeCell ref="O92:R92"/>
    <mergeCell ref="T98:U98"/>
    <mergeCell ref="A91:F92"/>
    <mergeCell ref="A77:B77"/>
    <mergeCell ref="L72:W76"/>
    <mergeCell ref="A89:B89"/>
    <mergeCell ref="D77:G77"/>
    <mergeCell ref="V143:W143"/>
    <mergeCell ref="V142:W142"/>
    <mergeCell ref="V138:W138"/>
    <mergeCell ref="V120:W120"/>
    <mergeCell ref="V121:W121"/>
    <mergeCell ref="V118:W118"/>
    <mergeCell ref="A84:F84"/>
    <mergeCell ref="G84:N84"/>
    <mergeCell ref="O84:W84"/>
    <mergeCell ref="S90:W90"/>
    <mergeCell ref="G91:N92"/>
    <mergeCell ref="O91:R91"/>
    <mergeCell ref="A82:F82"/>
    <mergeCell ref="G82:Q82"/>
    <mergeCell ref="R82:W82"/>
    <mergeCell ref="A83:F83"/>
    <mergeCell ref="V117:W117"/>
    <mergeCell ref="V63:W63"/>
    <mergeCell ref="V64:W64"/>
    <mergeCell ref="V65:W65"/>
    <mergeCell ref="V98:W99"/>
    <mergeCell ref="V114:W114"/>
    <mergeCell ref="V115:W115"/>
    <mergeCell ref="O77:W77"/>
    <mergeCell ref="V112:W112"/>
    <mergeCell ref="V113:W113"/>
    <mergeCell ref="E98:S98"/>
    <mergeCell ref="G83:Q83"/>
    <mergeCell ref="R83:W83"/>
    <mergeCell ref="B76:J76"/>
    <mergeCell ref="L71:W71"/>
    <mergeCell ref="A60:B63"/>
    <mergeCell ref="A112:B127"/>
    <mergeCell ref="V122:W122"/>
    <mergeCell ref="V119:W119"/>
    <mergeCell ref="A100:B103"/>
    <mergeCell ref="V100:W100"/>
    <mergeCell ref="V101:W101"/>
    <mergeCell ref="V102:W102"/>
    <mergeCell ref="V103:W103"/>
    <mergeCell ref="A13:F13"/>
    <mergeCell ref="G13:N13"/>
    <mergeCell ref="A14:F15"/>
    <mergeCell ref="G14:N15"/>
    <mergeCell ref="O9:Q9"/>
    <mergeCell ref="R9:W10"/>
    <mergeCell ref="A10:F10"/>
    <mergeCell ref="A24:B27"/>
    <mergeCell ref="A28:B31"/>
    <mergeCell ref="A9:F9"/>
    <mergeCell ref="I9:N9"/>
    <mergeCell ref="O11:R11"/>
    <mergeCell ref="D11:F11"/>
    <mergeCell ref="G9:H9"/>
    <mergeCell ref="O12:R12"/>
    <mergeCell ref="V20:W20"/>
    <mergeCell ref="O15:R15"/>
    <mergeCell ref="S15:W15"/>
    <mergeCell ref="B16:F16"/>
    <mergeCell ref="G16:H16"/>
    <mergeCell ref="J16:L16"/>
    <mergeCell ref="M16:O16"/>
    <mergeCell ref="A20:B23"/>
    <mergeCell ref="A72:K75"/>
    <mergeCell ref="A18:B19"/>
    <mergeCell ref="D18:D19"/>
    <mergeCell ref="A52:B55"/>
    <mergeCell ref="S12:W12"/>
    <mergeCell ref="A12:B12"/>
    <mergeCell ref="D12:F12"/>
    <mergeCell ref="A11:B11"/>
    <mergeCell ref="S11:W11"/>
    <mergeCell ref="V41:W41"/>
    <mergeCell ref="V24:W24"/>
    <mergeCell ref="V25:W25"/>
    <mergeCell ref="V26:W26"/>
    <mergeCell ref="G11:H11"/>
    <mergeCell ref="I11:J12"/>
    <mergeCell ref="K11:N12"/>
    <mergeCell ref="T18:U18"/>
    <mergeCell ref="V45:W45"/>
    <mergeCell ref="V46:W46"/>
    <mergeCell ref="V42:W42"/>
    <mergeCell ref="V43:W43"/>
    <mergeCell ref="C18:C19"/>
    <mergeCell ref="E18:S18"/>
    <mergeCell ref="V18:W19"/>
    <mergeCell ref="V37:W37"/>
    <mergeCell ref="V38:W38"/>
    <mergeCell ref="V39:W39"/>
    <mergeCell ref="V21:W21"/>
    <mergeCell ref="V22:W22"/>
    <mergeCell ref="V23:W23"/>
    <mergeCell ref="V30:W30"/>
    <mergeCell ref="V31:W31"/>
    <mergeCell ref="V35:W35"/>
    <mergeCell ref="V36:W36"/>
    <mergeCell ref="V40:W40"/>
    <mergeCell ref="A128:B143"/>
    <mergeCell ref="A153:D156"/>
    <mergeCell ref="E153:M154"/>
    <mergeCell ref="N153:S154"/>
    <mergeCell ref="T153:W156"/>
    <mergeCell ref="E155:M156"/>
    <mergeCell ref="N155:O155"/>
    <mergeCell ref="P155:Q155"/>
    <mergeCell ref="N156:O156"/>
    <mergeCell ref="P156:S156"/>
    <mergeCell ref="A147:K150"/>
    <mergeCell ref="L147:W151"/>
    <mergeCell ref="B151:J151"/>
    <mergeCell ref="D152:G152"/>
    <mergeCell ref="H152:I152"/>
    <mergeCell ref="J152:K152"/>
    <mergeCell ref="O152:W152"/>
    <mergeCell ref="V140:W140"/>
    <mergeCell ref="V141:W141"/>
    <mergeCell ref="V129:W129"/>
    <mergeCell ref="A146:K146"/>
    <mergeCell ref="L146:W146"/>
    <mergeCell ref="A144:B144"/>
    <mergeCell ref="A145:W145"/>
    <mergeCell ref="A157:F157"/>
    <mergeCell ref="G157:Q157"/>
    <mergeCell ref="R157:W157"/>
    <mergeCell ref="A158:F158"/>
    <mergeCell ref="G158:Q158"/>
    <mergeCell ref="R158:W158"/>
    <mergeCell ref="A159:F159"/>
    <mergeCell ref="G159:N159"/>
    <mergeCell ref="O159:W159"/>
    <mergeCell ref="A160:F160"/>
    <mergeCell ref="G160:N160"/>
    <mergeCell ref="O160:W160"/>
    <mergeCell ref="A161:F161"/>
    <mergeCell ref="G161:H161"/>
    <mergeCell ref="I161:N161"/>
    <mergeCell ref="O161:Q161"/>
    <mergeCell ref="R161:W162"/>
    <mergeCell ref="A162:F162"/>
    <mergeCell ref="I162:N162"/>
    <mergeCell ref="A163:B163"/>
    <mergeCell ref="D163:F163"/>
    <mergeCell ref="G163:H163"/>
    <mergeCell ref="I163:J164"/>
    <mergeCell ref="K163:N164"/>
    <mergeCell ref="O163:R163"/>
    <mergeCell ref="S163:W163"/>
    <mergeCell ref="A164:B164"/>
    <mergeCell ref="D164:F164"/>
    <mergeCell ref="O164:R164"/>
    <mergeCell ref="S164:W164"/>
    <mergeCell ref="A165:F165"/>
    <mergeCell ref="G165:N165"/>
    <mergeCell ref="O165:R165"/>
    <mergeCell ref="S165:W165"/>
    <mergeCell ref="A166:F167"/>
    <mergeCell ref="G166:N167"/>
    <mergeCell ref="O166:R166"/>
    <mergeCell ref="S166:W166"/>
    <mergeCell ref="O167:R167"/>
    <mergeCell ref="S167:W167"/>
    <mergeCell ref="B168:F168"/>
    <mergeCell ref="G168:H168"/>
    <mergeCell ref="J168:L168"/>
    <mergeCell ref="M168:O168"/>
    <mergeCell ref="A170:B171"/>
    <mergeCell ref="C170:C171"/>
    <mergeCell ref="D170:D171"/>
    <mergeCell ref="E170:S170"/>
    <mergeCell ref="T170:U170"/>
    <mergeCell ref="V170:W171"/>
    <mergeCell ref="A188:B203"/>
    <mergeCell ref="V188:W188"/>
    <mergeCell ref="V189:W189"/>
    <mergeCell ref="V190:W190"/>
    <mergeCell ref="V191:W191"/>
    <mergeCell ref="V192:W192"/>
    <mergeCell ref="V193:W193"/>
    <mergeCell ref="V194:W194"/>
    <mergeCell ref="V195:W195"/>
    <mergeCell ref="V196:W196"/>
    <mergeCell ref="V197:W197"/>
    <mergeCell ref="V198:W198"/>
    <mergeCell ref="V199:W199"/>
    <mergeCell ref="V200:W200"/>
    <mergeCell ref="V201:W201"/>
    <mergeCell ref="V202:W202"/>
    <mergeCell ref="V203:W203"/>
    <mergeCell ref="A172:B187"/>
    <mergeCell ref="V172:W172"/>
    <mergeCell ref="V173:W173"/>
    <mergeCell ref="V174:W174"/>
    <mergeCell ref="V175:W175"/>
    <mergeCell ref="V176:W176"/>
    <mergeCell ref="V216:W216"/>
    <mergeCell ref="V217:W217"/>
    <mergeCell ref="V218:W218"/>
    <mergeCell ref="V219:W219"/>
    <mergeCell ref="V204:W204"/>
    <mergeCell ref="V205:W205"/>
    <mergeCell ref="V206:W206"/>
    <mergeCell ref="V207:W207"/>
    <mergeCell ref="V208:W208"/>
    <mergeCell ref="V209:W209"/>
    <mergeCell ref="V210:W210"/>
    <mergeCell ref="V211:W211"/>
    <mergeCell ref="V212:W212"/>
    <mergeCell ref="A228:D231"/>
    <mergeCell ref="E228:M229"/>
    <mergeCell ref="N228:S229"/>
    <mergeCell ref="T228:W231"/>
    <mergeCell ref="E230:M231"/>
    <mergeCell ref="N230:O230"/>
    <mergeCell ref="P230:Q230"/>
    <mergeCell ref="N231:O231"/>
    <mergeCell ref="P231:S231"/>
    <mergeCell ref="A232:F232"/>
    <mergeCell ref="G232:Q232"/>
    <mergeCell ref="R232:W232"/>
    <mergeCell ref="A233:F233"/>
    <mergeCell ref="G233:Q233"/>
    <mergeCell ref="R233:W233"/>
    <mergeCell ref="A234:F234"/>
    <mergeCell ref="G234:N234"/>
    <mergeCell ref="O234:W234"/>
    <mergeCell ref="K238:N239"/>
    <mergeCell ref="O238:R238"/>
    <mergeCell ref="S238:W238"/>
    <mergeCell ref="A239:B239"/>
    <mergeCell ref="D239:F239"/>
    <mergeCell ref="O239:R239"/>
    <mergeCell ref="S239:W239"/>
    <mergeCell ref="A235:F235"/>
    <mergeCell ref="G235:N235"/>
    <mergeCell ref="O235:W235"/>
    <mergeCell ref="A236:F236"/>
    <mergeCell ref="G236:H236"/>
    <mergeCell ref="I236:N236"/>
    <mergeCell ref="O236:Q236"/>
    <mergeCell ref="R236:W237"/>
    <mergeCell ref="A237:F237"/>
    <mergeCell ref="I237:N237"/>
    <mergeCell ref="V262:W262"/>
    <mergeCell ref="V263:W263"/>
    <mergeCell ref="V264:W264"/>
    <mergeCell ref="V265:W265"/>
    <mergeCell ref="V266:W266"/>
    <mergeCell ref="V267:W267"/>
    <mergeCell ref="V268:W268"/>
    <mergeCell ref="A240:F240"/>
    <mergeCell ref="G240:N240"/>
    <mergeCell ref="O240:R240"/>
    <mergeCell ref="S240:W240"/>
    <mergeCell ref="A241:F242"/>
    <mergeCell ref="G241:N242"/>
    <mergeCell ref="O241:R241"/>
    <mergeCell ref="S241:W241"/>
    <mergeCell ref="O242:R242"/>
    <mergeCell ref="S242:W242"/>
    <mergeCell ref="V246:W246"/>
    <mergeCell ref="V247:W247"/>
    <mergeCell ref="V248:W248"/>
    <mergeCell ref="V249:W249"/>
    <mergeCell ref="V250:W250"/>
    <mergeCell ref="V251:W251"/>
    <mergeCell ref="V252:W252"/>
    <mergeCell ref="V293:W293"/>
    <mergeCell ref="V294:W294"/>
    <mergeCell ref="V295:W295"/>
    <mergeCell ref="V296:W296"/>
    <mergeCell ref="V273:W273"/>
    <mergeCell ref="V274:W274"/>
    <mergeCell ref="V275:W275"/>
    <mergeCell ref="V276:W276"/>
    <mergeCell ref="V277:W277"/>
    <mergeCell ref="V278:W278"/>
    <mergeCell ref="V279:W279"/>
    <mergeCell ref="V280:W280"/>
    <mergeCell ref="V289:W289"/>
    <mergeCell ref="V290:W290"/>
    <mergeCell ref="V291:W291"/>
    <mergeCell ref="V292:W292"/>
    <mergeCell ref="A293:B296"/>
    <mergeCell ref="B243:F243"/>
    <mergeCell ref="G243:H243"/>
    <mergeCell ref="J243:L243"/>
    <mergeCell ref="M243:O243"/>
    <mergeCell ref="A244:B245"/>
    <mergeCell ref="C244:C245"/>
    <mergeCell ref="D244:D245"/>
    <mergeCell ref="E244:S244"/>
    <mergeCell ref="A281:B284"/>
    <mergeCell ref="A289:B292"/>
    <mergeCell ref="A273:B276"/>
    <mergeCell ref="A277:B280"/>
    <mergeCell ref="A262:B268"/>
    <mergeCell ref="A269:B272"/>
    <mergeCell ref="A246:B261"/>
    <mergeCell ref="A346:B349"/>
    <mergeCell ref="V346:W346"/>
    <mergeCell ref="V347:W347"/>
    <mergeCell ref="V348:W348"/>
    <mergeCell ref="V349:W349"/>
    <mergeCell ref="A350:B353"/>
    <mergeCell ref="V350:W350"/>
    <mergeCell ref="V351:W351"/>
    <mergeCell ref="V352:W352"/>
    <mergeCell ref="V353:W353"/>
    <mergeCell ref="A354:B357"/>
    <mergeCell ref="V354:W354"/>
    <mergeCell ref="V355:W355"/>
    <mergeCell ref="V356:W356"/>
    <mergeCell ref="V357:W357"/>
    <mergeCell ref="V358:W358"/>
    <mergeCell ref="V359:W359"/>
    <mergeCell ref="V360:W360"/>
    <mergeCell ref="V361:W361"/>
    <mergeCell ref="A358:B365"/>
    <mergeCell ref="V362:W362"/>
    <mergeCell ref="V363:W363"/>
    <mergeCell ref="V364:W364"/>
    <mergeCell ref="V365:W365"/>
    <mergeCell ref="A373:B373"/>
    <mergeCell ref="D373:M373"/>
    <mergeCell ref="A374:W374"/>
    <mergeCell ref="A375:K375"/>
    <mergeCell ref="L375:W375"/>
    <mergeCell ref="A376:K379"/>
    <mergeCell ref="L376:W380"/>
    <mergeCell ref="B380:J380"/>
    <mergeCell ref="A381:C381"/>
    <mergeCell ref="D381:G381"/>
    <mergeCell ref="H381:I381"/>
    <mergeCell ref="J381:K381"/>
    <mergeCell ref="L381:N381"/>
    <mergeCell ref="O381:W381"/>
    <mergeCell ref="V271:W271"/>
    <mergeCell ref="V272:W272"/>
    <mergeCell ref="V281:W281"/>
    <mergeCell ref="V282:W282"/>
    <mergeCell ref="V283:W283"/>
    <mergeCell ref="V284:W284"/>
    <mergeCell ref="A285:B288"/>
    <mergeCell ref="V285:W285"/>
    <mergeCell ref="V286:W286"/>
    <mergeCell ref="V287:W287"/>
    <mergeCell ref="V288:W288"/>
    <mergeCell ref="A204:B219"/>
    <mergeCell ref="A305:D308"/>
    <mergeCell ref="E305:M306"/>
    <mergeCell ref="N305:S306"/>
    <mergeCell ref="T305:W308"/>
    <mergeCell ref="E307:M308"/>
    <mergeCell ref="N307:O307"/>
    <mergeCell ref="P307:Q307"/>
    <mergeCell ref="N308:O308"/>
    <mergeCell ref="P308:S308"/>
    <mergeCell ref="A297:W297"/>
    <mergeCell ref="A298:K298"/>
    <mergeCell ref="L298:W298"/>
    <mergeCell ref="A299:K302"/>
    <mergeCell ref="L299:W303"/>
    <mergeCell ref="B303:J303"/>
    <mergeCell ref="A304:C304"/>
    <mergeCell ref="D304:G304"/>
    <mergeCell ref="V269:W269"/>
    <mergeCell ref="V270:W270"/>
    <mergeCell ref="H304:I304"/>
    <mergeCell ref="J304:K304"/>
    <mergeCell ref="L304:N304"/>
    <mergeCell ref="O304:W304"/>
    <mergeCell ref="A309:F309"/>
    <mergeCell ref="G309:Q309"/>
    <mergeCell ref="R309:W309"/>
    <mergeCell ref="A310:F310"/>
    <mergeCell ref="G310:Q310"/>
    <mergeCell ref="R310:W310"/>
    <mergeCell ref="A311:F311"/>
    <mergeCell ref="G311:N311"/>
    <mergeCell ref="O311:W311"/>
    <mergeCell ref="A312:F312"/>
    <mergeCell ref="G312:N312"/>
    <mergeCell ref="O312:W312"/>
    <mergeCell ref="A313:F313"/>
    <mergeCell ref="G313:H313"/>
    <mergeCell ref="I313:N313"/>
    <mergeCell ref="O313:Q313"/>
    <mergeCell ref="R313:W314"/>
    <mergeCell ref="A314:F314"/>
    <mergeCell ref="I314:N314"/>
    <mergeCell ref="V329:W329"/>
    <mergeCell ref="A330:B333"/>
    <mergeCell ref="V330:W330"/>
    <mergeCell ref="K315:N316"/>
    <mergeCell ref="O315:R315"/>
    <mergeCell ref="S315:W315"/>
    <mergeCell ref="A316:B316"/>
    <mergeCell ref="D316:F316"/>
    <mergeCell ref="O316:R316"/>
    <mergeCell ref="S316:W316"/>
    <mergeCell ref="A315:B315"/>
    <mergeCell ref="D315:F315"/>
    <mergeCell ref="G315:H315"/>
    <mergeCell ref="I315:J316"/>
    <mergeCell ref="V335:W335"/>
    <mergeCell ref="V336:W336"/>
    <mergeCell ref="V337:W337"/>
    <mergeCell ref="A342:B345"/>
    <mergeCell ref="V342:W342"/>
    <mergeCell ref="V343:W343"/>
    <mergeCell ref="V344:W344"/>
    <mergeCell ref="V345:W345"/>
    <mergeCell ref="B320:F320"/>
    <mergeCell ref="G320:H320"/>
    <mergeCell ref="J320:L320"/>
    <mergeCell ref="M320:O320"/>
    <mergeCell ref="A321:B322"/>
    <mergeCell ref="C321:C322"/>
    <mergeCell ref="D321:D322"/>
    <mergeCell ref="E321:S321"/>
    <mergeCell ref="T321:U321"/>
    <mergeCell ref="A323:B329"/>
    <mergeCell ref="V323:W323"/>
    <mergeCell ref="V324:W324"/>
    <mergeCell ref="V325:W325"/>
    <mergeCell ref="V326:W326"/>
    <mergeCell ref="V327:W327"/>
    <mergeCell ref="V328:W328"/>
    <mergeCell ref="V259:W259"/>
    <mergeCell ref="V260:W260"/>
    <mergeCell ref="V261:W261"/>
    <mergeCell ref="V321:W322"/>
    <mergeCell ref="A338:B341"/>
    <mergeCell ref="V338:W338"/>
    <mergeCell ref="V339:W339"/>
    <mergeCell ref="V340:W340"/>
    <mergeCell ref="V341:W341"/>
    <mergeCell ref="A317:F317"/>
    <mergeCell ref="G317:N317"/>
    <mergeCell ref="O317:R317"/>
    <mergeCell ref="S317:W317"/>
    <mergeCell ref="A318:F319"/>
    <mergeCell ref="G318:N319"/>
    <mergeCell ref="O318:R318"/>
    <mergeCell ref="S318:W318"/>
    <mergeCell ref="O319:R319"/>
    <mergeCell ref="S319:W319"/>
    <mergeCell ref="V331:W331"/>
    <mergeCell ref="V332:W332"/>
    <mergeCell ref="V333:W333"/>
    <mergeCell ref="A334:B337"/>
    <mergeCell ref="V334:W334"/>
    <mergeCell ref="V183:W183"/>
    <mergeCell ref="V184:W184"/>
    <mergeCell ref="V185:W185"/>
    <mergeCell ref="V253:W253"/>
    <mergeCell ref="V254:W254"/>
    <mergeCell ref="V255:W255"/>
    <mergeCell ref="V256:W256"/>
    <mergeCell ref="V257:W257"/>
    <mergeCell ref="V258:W258"/>
    <mergeCell ref="A220:W220"/>
    <mergeCell ref="A221:K221"/>
    <mergeCell ref="L221:W221"/>
    <mergeCell ref="A222:K225"/>
    <mergeCell ref="L222:W226"/>
    <mergeCell ref="B226:J226"/>
    <mergeCell ref="A227:C227"/>
    <mergeCell ref="D227:G227"/>
    <mergeCell ref="H227:I227"/>
    <mergeCell ref="J227:K227"/>
    <mergeCell ref="L227:N227"/>
    <mergeCell ref="O227:W227"/>
    <mergeCell ref="V213:W213"/>
    <mergeCell ref="V214:W214"/>
    <mergeCell ref="V215:W215"/>
    <mergeCell ref="A104:B107"/>
    <mergeCell ref="V104:W104"/>
    <mergeCell ref="V105:W105"/>
    <mergeCell ref="V106:W106"/>
    <mergeCell ref="V107:W107"/>
    <mergeCell ref="V186:W186"/>
    <mergeCell ref="V187:W187"/>
    <mergeCell ref="T244:U244"/>
    <mergeCell ref="V244:W245"/>
    <mergeCell ref="A238:B238"/>
    <mergeCell ref="D238:F238"/>
    <mergeCell ref="G238:H238"/>
    <mergeCell ref="I238:J239"/>
    <mergeCell ref="A108:B111"/>
    <mergeCell ref="V108:W108"/>
    <mergeCell ref="V109:W109"/>
    <mergeCell ref="V110:W110"/>
    <mergeCell ref="V111:W111"/>
    <mergeCell ref="V177:W177"/>
    <mergeCell ref="V178:W178"/>
    <mergeCell ref="V179:W179"/>
    <mergeCell ref="V180:W180"/>
    <mergeCell ref="V181:W181"/>
    <mergeCell ref="V182:W182"/>
  </mergeCells>
  <pageMargins left="0.7" right="0.46" top="0.56000000000000005" bottom="0.34" header="0.3" footer="0.21"/>
  <pageSetup paperSize="9" scale="37" orientation="portrait" horizontalDpi="360" verticalDpi="360" r:id="rId1"/>
  <rowBreaks count="4" manualBreakCount="4">
    <brk id="77" max="22" man="1"/>
    <brk id="152" max="22" man="1"/>
    <brk id="227" max="22" man="1"/>
    <brk id="304" max="22" man="1"/>
  </rowBreaks>
  <ignoredErrors>
    <ignoredError sqref="T112:W126 T128:W143 T127:V127 T172:W219 T246:W296 T323:W365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tabSelected="1" zoomScaleNormal="100" workbookViewId="0">
      <selection activeCell="E11" sqref="E11:F11"/>
    </sheetView>
  </sheetViews>
  <sheetFormatPr baseColWidth="10" defaultRowHeight="15" x14ac:dyDescent="0.25"/>
  <cols>
    <col min="1" max="3" width="7.28515625" customWidth="1"/>
    <col min="8" max="10" width="8.42578125" customWidth="1"/>
  </cols>
  <sheetData>
    <row r="1" spans="1:10" ht="15" customHeight="1" x14ac:dyDescent="0.25">
      <c r="A1" s="348"/>
      <c r="B1" s="348"/>
      <c r="C1" s="348"/>
      <c r="D1" s="347" t="s">
        <v>95</v>
      </c>
      <c r="E1" s="347"/>
      <c r="F1" s="347"/>
      <c r="G1" s="347"/>
      <c r="H1" s="346"/>
      <c r="I1" s="346"/>
      <c r="J1" s="346"/>
    </row>
    <row r="2" spans="1:10" ht="15" customHeight="1" x14ac:dyDescent="0.25">
      <c r="A2" s="348"/>
      <c r="B2" s="348"/>
      <c r="C2" s="348"/>
      <c r="D2" s="347"/>
      <c r="E2" s="347"/>
      <c r="F2" s="347"/>
      <c r="G2" s="347"/>
      <c r="H2" s="346"/>
      <c r="I2" s="346"/>
      <c r="J2" s="346"/>
    </row>
    <row r="3" spans="1:10" ht="15" customHeight="1" x14ac:dyDescent="0.25">
      <c r="A3" s="348"/>
      <c r="B3" s="348"/>
      <c r="C3" s="348"/>
      <c r="D3" s="347" t="s">
        <v>397</v>
      </c>
      <c r="E3" s="347"/>
      <c r="F3" s="347"/>
      <c r="G3" s="347"/>
      <c r="H3" s="346"/>
      <c r="I3" s="346"/>
      <c r="J3" s="346"/>
    </row>
    <row r="4" spans="1:10" ht="15" customHeight="1" x14ac:dyDescent="0.25">
      <c r="A4" s="348"/>
      <c r="B4" s="348"/>
      <c r="C4" s="348"/>
      <c r="D4" s="347"/>
      <c r="E4" s="347"/>
      <c r="F4" s="347"/>
      <c r="G4" s="347"/>
      <c r="H4" s="346"/>
      <c r="I4" s="346"/>
      <c r="J4" s="346"/>
    </row>
    <row r="5" spans="1:10" x14ac:dyDescent="0.25">
      <c r="A5" s="64"/>
      <c r="B5" s="65"/>
      <c r="C5" s="65"/>
      <c r="D5" s="65"/>
      <c r="E5" s="65"/>
      <c r="F5" s="65"/>
      <c r="G5" s="65"/>
      <c r="H5" s="65"/>
      <c r="I5" s="65"/>
      <c r="J5" s="66"/>
    </row>
    <row r="6" spans="1:10" ht="34.5" customHeight="1" x14ac:dyDescent="0.25">
      <c r="A6" s="67"/>
      <c r="B6" s="63" t="s">
        <v>92</v>
      </c>
      <c r="C6" s="345" t="s">
        <v>93</v>
      </c>
      <c r="D6" s="345"/>
      <c r="E6" s="345" t="s">
        <v>94</v>
      </c>
      <c r="F6" s="345"/>
      <c r="G6" s="345" t="s">
        <v>82</v>
      </c>
      <c r="H6" s="345"/>
      <c r="J6" s="68"/>
    </row>
    <row r="7" spans="1:10" ht="16.5" x14ac:dyDescent="0.3">
      <c r="A7" s="67"/>
      <c r="B7" s="62">
        <v>1</v>
      </c>
      <c r="C7" s="340" t="s">
        <v>97</v>
      </c>
      <c r="D7" s="340"/>
      <c r="E7" s="341">
        <v>15.52</v>
      </c>
      <c r="F7" s="342"/>
      <c r="G7" s="343" t="s">
        <v>129</v>
      </c>
      <c r="H7" s="344"/>
      <c r="J7" s="68"/>
    </row>
    <row r="8" spans="1:10" ht="16.5" x14ac:dyDescent="0.3">
      <c r="A8" s="67"/>
      <c r="B8" s="62">
        <v>2</v>
      </c>
      <c r="C8" s="340" t="s">
        <v>98</v>
      </c>
      <c r="D8" s="340"/>
      <c r="E8" s="341">
        <v>15.09</v>
      </c>
      <c r="F8" s="342"/>
      <c r="G8" s="343" t="s">
        <v>140</v>
      </c>
      <c r="H8" s="344"/>
      <c r="J8" s="68"/>
    </row>
    <row r="9" spans="1:10" ht="16.5" x14ac:dyDescent="0.3">
      <c r="A9" s="67"/>
      <c r="B9" s="62">
        <v>3</v>
      </c>
      <c r="C9" s="340" t="s">
        <v>99</v>
      </c>
      <c r="D9" s="340"/>
      <c r="E9" s="341">
        <v>15.31</v>
      </c>
      <c r="F9" s="342"/>
      <c r="G9" s="343" t="s">
        <v>164</v>
      </c>
      <c r="H9" s="344"/>
      <c r="J9" s="68"/>
    </row>
    <row r="10" spans="1:10" ht="16.5" x14ac:dyDescent="0.3">
      <c r="A10" s="67"/>
      <c r="B10" s="62">
        <v>4</v>
      </c>
      <c r="C10" s="340" t="s">
        <v>100</v>
      </c>
      <c r="D10" s="340"/>
      <c r="E10" s="341">
        <v>3.88</v>
      </c>
      <c r="F10" s="342"/>
      <c r="G10" s="343" t="s">
        <v>222</v>
      </c>
      <c r="H10" s="344"/>
      <c r="J10" s="68"/>
    </row>
    <row r="11" spans="1:10" ht="16.5" x14ac:dyDescent="0.3">
      <c r="A11" s="67"/>
      <c r="B11" s="62">
        <v>5</v>
      </c>
      <c r="C11" s="340" t="s">
        <v>101</v>
      </c>
      <c r="D11" s="340"/>
      <c r="E11" s="341">
        <v>15.27</v>
      </c>
      <c r="F11" s="342"/>
      <c r="G11" s="343" t="s">
        <v>291</v>
      </c>
      <c r="H11" s="344"/>
      <c r="J11" s="68"/>
    </row>
    <row r="12" spans="1:10" ht="16.5" x14ac:dyDescent="0.3">
      <c r="A12" s="67"/>
      <c r="B12" s="62">
        <v>6</v>
      </c>
      <c r="C12" s="340" t="s">
        <v>102</v>
      </c>
      <c r="D12" s="340"/>
      <c r="E12" s="341">
        <v>15.81</v>
      </c>
      <c r="F12" s="342"/>
      <c r="G12" s="343" t="s">
        <v>310</v>
      </c>
      <c r="H12" s="344"/>
      <c r="J12" s="68"/>
    </row>
    <row r="13" spans="1:10" ht="16.5" x14ac:dyDescent="0.3">
      <c r="A13" s="67"/>
      <c r="B13" s="62">
        <v>7</v>
      </c>
      <c r="C13" s="340" t="s">
        <v>56</v>
      </c>
      <c r="D13" s="340"/>
      <c r="E13" s="341">
        <v>10.4</v>
      </c>
      <c r="F13" s="342"/>
      <c r="G13" s="343" t="s">
        <v>174</v>
      </c>
      <c r="H13" s="344"/>
      <c r="J13" s="68"/>
    </row>
    <row r="14" spans="1:10" ht="16.5" x14ac:dyDescent="0.3">
      <c r="A14" s="67"/>
      <c r="B14" s="62">
        <v>8</v>
      </c>
      <c r="C14" s="340" t="s">
        <v>57</v>
      </c>
      <c r="D14" s="340"/>
      <c r="E14" s="341">
        <v>9.69</v>
      </c>
      <c r="F14" s="342"/>
      <c r="G14" s="343" t="s">
        <v>180</v>
      </c>
      <c r="H14" s="344"/>
      <c r="J14" s="68"/>
    </row>
    <row r="15" spans="1:10" ht="16.5" x14ac:dyDescent="0.3">
      <c r="A15" s="67"/>
      <c r="B15" s="62">
        <v>9</v>
      </c>
      <c r="C15" s="340" t="s">
        <v>58</v>
      </c>
      <c r="D15" s="340"/>
      <c r="E15" s="341">
        <v>10.35</v>
      </c>
      <c r="F15" s="342"/>
      <c r="G15" s="343" t="s">
        <v>235</v>
      </c>
      <c r="H15" s="344"/>
      <c r="J15" s="68"/>
    </row>
    <row r="16" spans="1:10" ht="16.5" x14ac:dyDescent="0.3">
      <c r="A16" s="67"/>
      <c r="B16" s="62">
        <v>10</v>
      </c>
      <c r="C16" s="340" t="s">
        <v>59</v>
      </c>
      <c r="D16" s="340"/>
      <c r="E16" s="341">
        <v>10.24</v>
      </c>
      <c r="F16" s="342"/>
      <c r="G16" s="343" t="s">
        <v>237</v>
      </c>
      <c r="H16" s="344"/>
      <c r="J16" s="68"/>
    </row>
    <row r="17" spans="1:10" ht="16.5" x14ac:dyDescent="0.3">
      <c r="A17" s="67"/>
      <c r="B17" s="62">
        <v>11</v>
      </c>
      <c r="C17" s="340" t="s">
        <v>60</v>
      </c>
      <c r="D17" s="340"/>
      <c r="E17" s="341">
        <v>10.23</v>
      </c>
      <c r="F17" s="342"/>
      <c r="G17" s="343" t="s">
        <v>241</v>
      </c>
      <c r="H17" s="344"/>
      <c r="J17" s="68"/>
    </row>
    <row r="18" spans="1:10" ht="16.5" x14ac:dyDescent="0.3">
      <c r="A18" s="67"/>
      <c r="B18" s="62">
        <v>12</v>
      </c>
      <c r="C18" s="340" t="s">
        <v>61</v>
      </c>
      <c r="D18" s="340"/>
      <c r="E18" s="341">
        <v>10.23</v>
      </c>
      <c r="F18" s="342"/>
      <c r="G18" s="343" t="s">
        <v>244</v>
      </c>
      <c r="H18" s="344"/>
      <c r="J18" s="68"/>
    </row>
    <row r="19" spans="1:10" ht="16.5" x14ac:dyDescent="0.3">
      <c r="A19" s="67"/>
      <c r="B19" s="62">
        <v>13</v>
      </c>
      <c r="C19" s="340" t="s">
        <v>62</v>
      </c>
      <c r="D19" s="340"/>
      <c r="E19" s="341">
        <v>10.4</v>
      </c>
      <c r="F19" s="342"/>
      <c r="G19" s="343" t="s">
        <v>248</v>
      </c>
      <c r="H19" s="344"/>
      <c r="J19" s="68"/>
    </row>
    <row r="20" spans="1:10" ht="16.5" x14ac:dyDescent="0.3">
      <c r="A20" s="67"/>
      <c r="B20" s="62">
        <v>14</v>
      </c>
      <c r="C20" s="340" t="s">
        <v>63</v>
      </c>
      <c r="D20" s="340"/>
      <c r="E20" s="341">
        <v>10.36</v>
      </c>
      <c r="F20" s="342"/>
      <c r="G20" s="343" t="s">
        <v>250</v>
      </c>
      <c r="H20" s="344"/>
      <c r="J20" s="68"/>
    </row>
    <row r="21" spans="1:10" ht="16.5" x14ac:dyDescent="0.3">
      <c r="A21" s="67"/>
      <c r="B21" s="62">
        <v>15</v>
      </c>
      <c r="C21" s="340" t="s">
        <v>64</v>
      </c>
      <c r="D21" s="340"/>
      <c r="E21" s="341">
        <v>9.42</v>
      </c>
      <c r="F21" s="342"/>
      <c r="G21" s="343" t="s">
        <v>364</v>
      </c>
      <c r="H21" s="344"/>
      <c r="J21" s="68"/>
    </row>
    <row r="22" spans="1:10" ht="16.5" x14ac:dyDescent="0.3">
      <c r="A22" s="67"/>
      <c r="B22" s="62">
        <v>16</v>
      </c>
      <c r="C22" s="340" t="s">
        <v>65</v>
      </c>
      <c r="D22" s="340"/>
      <c r="E22" s="341">
        <v>9.3800000000000008</v>
      </c>
      <c r="F22" s="342"/>
      <c r="G22" s="343" t="s">
        <v>353</v>
      </c>
      <c r="H22" s="344"/>
      <c r="J22" s="68"/>
    </row>
    <row r="23" spans="1:10" ht="16.5" x14ac:dyDescent="0.3">
      <c r="A23" s="67"/>
      <c r="B23" s="62">
        <v>17</v>
      </c>
      <c r="C23" s="340" t="s">
        <v>66</v>
      </c>
      <c r="D23" s="340"/>
      <c r="E23" s="341">
        <v>11.79</v>
      </c>
      <c r="F23" s="342"/>
      <c r="G23" s="343" t="s">
        <v>117</v>
      </c>
      <c r="H23" s="344"/>
      <c r="J23" s="68"/>
    </row>
    <row r="24" spans="1:10" ht="16.5" x14ac:dyDescent="0.3">
      <c r="A24" s="67"/>
      <c r="B24" s="62">
        <v>18</v>
      </c>
      <c r="C24" s="340" t="s">
        <v>67</v>
      </c>
      <c r="D24" s="340"/>
      <c r="E24" s="341">
        <v>10.33</v>
      </c>
      <c r="F24" s="342"/>
      <c r="G24" s="343" t="s">
        <v>265</v>
      </c>
      <c r="H24" s="344"/>
      <c r="J24" s="68"/>
    </row>
    <row r="25" spans="1:10" ht="16.5" x14ac:dyDescent="0.3">
      <c r="A25" s="67"/>
      <c r="B25" s="62">
        <v>19</v>
      </c>
      <c r="C25" s="340" t="s">
        <v>68</v>
      </c>
      <c r="D25" s="340"/>
      <c r="E25" s="341">
        <v>10.47</v>
      </c>
      <c r="F25" s="342"/>
      <c r="G25" s="343" t="s">
        <v>119</v>
      </c>
      <c r="H25" s="344"/>
      <c r="J25" s="68"/>
    </row>
    <row r="26" spans="1:10" ht="16.5" x14ac:dyDescent="0.3">
      <c r="A26" s="67"/>
      <c r="B26" s="62">
        <v>20</v>
      </c>
      <c r="C26" s="340" t="s">
        <v>69</v>
      </c>
      <c r="D26" s="340"/>
      <c r="E26" s="341">
        <v>10.5</v>
      </c>
      <c r="F26" s="342"/>
      <c r="G26" s="343" t="s">
        <v>271</v>
      </c>
      <c r="H26" s="344"/>
      <c r="J26" s="68"/>
    </row>
    <row r="27" spans="1:10" ht="16.5" x14ac:dyDescent="0.3">
      <c r="A27" s="67"/>
      <c r="B27" s="62">
        <v>21</v>
      </c>
      <c r="C27" s="340" t="s">
        <v>175</v>
      </c>
      <c r="D27" s="340"/>
      <c r="E27" s="341">
        <v>10.77</v>
      </c>
      <c r="F27" s="342"/>
      <c r="G27" s="343" t="s">
        <v>274</v>
      </c>
      <c r="H27" s="344"/>
      <c r="J27" s="68"/>
    </row>
    <row r="28" spans="1:10" ht="16.5" x14ac:dyDescent="0.3">
      <c r="A28" s="67"/>
      <c r="B28" s="62">
        <v>22</v>
      </c>
      <c r="C28" s="340" t="s">
        <v>176</v>
      </c>
      <c r="D28" s="340"/>
      <c r="E28" s="341">
        <v>10.81</v>
      </c>
      <c r="F28" s="342"/>
      <c r="G28" s="343" t="s">
        <v>278</v>
      </c>
      <c r="H28" s="344"/>
      <c r="J28" s="68"/>
    </row>
    <row r="29" spans="1:10" ht="16.5" x14ac:dyDescent="0.3">
      <c r="A29" s="67"/>
      <c r="B29" s="62">
        <v>23</v>
      </c>
      <c r="C29" s="340" t="s">
        <v>324</v>
      </c>
      <c r="D29" s="340"/>
      <c r="E29" s="341">
        <v>12.45</v>
      </c>
      <c r="F29" s="342"/>
      <c r="G29" s="343" t="s">
        <v>325</v>
      </c>
      <c r="H29" s="344"/>
      <c r="J29" s="68"/>
    </row>
    <row r="30" spans="1:10" ht="16.5" x14ac:dyDescent="0.3">
      <c r="A30" s="67"/>
      <c r="B30" s="62">
        <v>24</v>
      </c>
      <c r="C30" s="340" t="s">
        <v>319</v>
      </c>
      <c r="D30" s="340"/>
      <c r="E30" s="341">
        <v>11.22</v>
      </c>
      <c r="F30" s="342"/>
      <c r="G30" s="343" t="s">
        <v>320</v>
      </c>
      <c r="H30" s="344"/>
      <c r="J30" s="68"/>
    </row>
    <row r="31" spans="1:10" x14ac:dyDescent="0.25">
      <c r="A31" s="67"/>
      <c r="J31" s="68"/>
    </row>
    <row r="32" spans="1:10" x14ac:dyDescent="0.25">
      <c r="A32" s="67"/>
      <c r="J32" s="68"/>
    </row>
    <row r="33" spans="1:10" x14ac:dyDescent="0.25">
      <c r="A33" s="67"/>
      <c r="J33" s="68"/>
    </row>
    <row r="34" spans="1:10" x14ac:dyDescent="0.25">
      <c r="A34" s="67"/>
      <c r="J34" s="68"/>
    </row>
    <row r="35" spans="1:10" x14ac:dyDescent="0.25">
      <c r="A35" s="67"/>
      <c r="J35" s="68"/>
    </row>
    <row r="36" spans="1:10" x14ac:dyDescent="0.25">
      <c r="A36" s="67"/>
      <c r="J36" s="68"/>
    </row>
    <row r="37" spans="1:10" x14ac:dyDescent="0.25">
      <c r="A37" s="67"/>
      <c r="J37" s="68"/>
    </row>
    <row r="38" spans="1:10" x14ac:dyDescent="0.25">
      <c r="A38" s="67"/>
      <c r="J38" s="68"/>
    </row>
    <row r="39" spans="1:10" x14ac:dyDescent="0.25">
      <c r="A39" s="67"/>
      <c r="J39" s="68"/>
    </row>
    <row r="40" spans="1:10" x14ac:dyDescent="0.25">
      <c r="A40" s="67"/>
      <c r="J40" s="68"/>
    </row>
    <row r="41" spans="1:10" x14ac:dyDescent="0.25">
      <c r="A41" s="67"/>
      <c r="J41" s="68"/>
    </row>
    <row r="42" spans="1:10" x14ac:dyDescent="0.25">
      <c r="A42" s="67"/>
      <c r="J42" s="68"/>
    </row>
    <row r="43" spans="1:10" x14ac:dyDescent="0.25">
      <c r="A43" s="67"/>
      <c r="J43" s="68"/>
    </row>
    <row r="44" spans="1:10" x14ac:dyDescent="0.25">
      <c r="A44" s="67"/>
      <c r="J44" s="68"/>
    </row>
    <row r="45" spans="1:10" x14ac:dyDescent="0.25">
      <c r="A45" s="67"/>
      <c r="J45" s="68"/>
    </row>
    <row r="46" spans="1:10" x14ac:dyDescent="0.25">
      <c r="A46" s="67"/>
      <c r="J46" s="68"/>
    </row>
    <row r="47" spans="1:10" x14ac:dyDescent="0.25">
      <c r="A47" s="67"/>
      <c r="J47" s="68"/>
    </row>
    <row r="48" spans="1:10" x14ac:dyDescent="0.25">
      <c r="A48" s="67"/>
      <c r="J48" s="68"/>
    </row>
    <row r="49" spans="1:10" x14ac:dyDescent="0.25">
      <c r="A49" s="69"/>
      <c r="B49" s="70"/>
      <c r="C49" s="70"/>
      <c r="D49" s="70"/>
      <c r="E49" s="70"/>
      <c r="F49" s="70"/>
      <c r="G49" s="70"/>
      <c r="H49" s="70"/>
      <c r="I49" s="70"/>
      <c r="J49" s="71"/>
    </row>
  </sheetData>
  <mergeCells count="79">
    <mergeCell ref="E14:F14"/>
    <mergeCell ref="E15:F15"/>
    <mergeCell ref="C22:D22"/>
    <mergeCell ref="C23:D23"/>
    <mergeCell ref="C24:D24"/>
    <mergeCell ref="H1:J4"/>
    <mergeCell ref="C10:D10"/>
    <mergeCell ref="C11:D11"/>
    <mergeCell ref="C12:D12"/>
    <mergeCell ref="C13:D13"/>
    <mergeCell ref="D1:G2"/>
    <mergeCell ref="D3:G4"/>
    <mergeCell ref="C6:D6"/>
    <mergeCell ref="C7:D7"/>
    <mergeCell ref="C8:D8"/>
    <mergeCell ref="C9:D9"/>
    <mergeCell ref="A1:C4"/>
    <mergeCell ref="E6:F6"/>
    <mergeCell ref="C28:D28"/>
    <mergeCell ref="C29:D29"/>
    <mergeCell ref="C25:D25"/>
    <mergeCell ref="C26:D26"/>
    <mergeCell ref="C27:D27"/>
    <mergeCell ref="C16:D16"/>
    <mergeCell ref="C17:D17"/>
    <mergeCell ref="C18:D18"/>
    <mergeCell ref="C19:D19"/>
    <mergeCell ref="C20:D20"/>
    <mergeCell ref="C21:D21"/>
    <mergeCell ref="E28:F28"/>
    <mergeCell ref="E29:F29"/>
    <mergeCell ref="C14:D14"/>
    <mergeCell ref="C15:D15"/>
    <mergeCell ref="E30:F30"/>
    <mergeCell ref="G6:H6"/>
    <mergeCell ref="G7:H7"/>
    <mergeCell ref="G8:H8"/>
    <mergeCell ref="G9:H9"/>
    <mergeCell ref="G10:H10"/>
    <mergeCell ref="G11:H11"/>
    <mergeCell ref="G28:H28"/>
    <mergeCell ref="G29:H29"/>
    <mergeCell ref="G12:H12"/>
    <mergeCell ref="G13:H13"/>
    <mergeCell ref="G14:H14"/>
    <mergeCell ref="G15:H15"/>
    <mergeCell ref="G16:H16"/>
    <mergeCell ref="G17:H17"/>
    <mergeCell ref="G30:H30"/>
    <mergeCell ref="E24:F24"/>
    <mergeCell ref="E25:F25"/>
    <mergeCell ref="E26:F26"/>
    <mergeCell ref="E27:F2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C30:D30"/>
    <mergeCell ref="E7:F7"/>
    <mergeCell ref="E8:F8"/>
    <mergeCell ref="E9:F9"/>
    <mergeCell ref="E10:F10"/>
    <mergeCell ref="E11:F11"/>
    <mergeCell ref="E12:F12"/>
    <mergeCell ref="E13:F13"/>
    <mergeCell ref="E16:F16"/>
    <mergeCell ref="E17:F17"/>
    <mergeCell ref="E18:F18"/>
    <mergeCell ref="E19:F19"/>
    <mergeCell ref="E20:F20"/>
    <mergeCell ref="E21:F21"/>
    <mergeCell ref="E22:F22"/>
    <mergeCell ref="E23:F23"/>
  </mergeCells>
  <pageMargins left="0.55118110236220474" right="0.39370078740157483" top="0.51181102362204722" bottom="0.55118110236220474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ABB3B-8073-443B-8E4F-6561C3B5A704}">
  <sheetPr filterMode="1"/>
  <dimension ref="A1:L239"/>
  <sheetViews>
    <sheetView view="pageBreakPreview" zoomScale="110" zoomScaleNormal="14" zoomScaleSheetLayoutView="110" workbookViewId="0">
      <selection activeCell="C68" sqref="C68"/>
    </sheetView>
  </sheetViews>
  <sheetFormatPr baseColWidth="10" defaultRowHeight="15" x14ac:dyDescent="0.25"/>
  <cols>
    <col min="2" max="2" width="8.7109375" customWidth="1"/>
    <col min="3" max="3" width="14.28515625" customWidth="1"/>
    <col min="5" max="9" width="9.7109375" customWidth="1"/>
  </cols>
  <sheetData>
    <row r="1" spans="1:10" ht="27.95" customHeight="1" thickBot="1" x14ac:dyDescent="0.3">
      <c r="A1" s="170"/>
      <c r="B1" s="171"/>
      <c r="C1" s="140"/>
      <c r="D1" s="140"/>
      <c r="E1" s="8">
        <v>1</v>
      </c>
      <c r="F1" s="9">
        <v>2</v>
      </c>
      <c r="G1" s="9">
        <v>3</v>
      </c>
      <c r="H1" s="9">
        <v>4</v>
      </c>
      <c r="I1" s="9">
        <v>5</v>
      </c>
      <c r="J1" s="10" t="s">
        <v>86</v>
      </c>
    </row>
    <row r="2" spans="1:10" ht="27.95" hidden="1" customHeight="1" x14ac:dyDescent="0.25">
      <c r="A2" s="154" t="s">
        <v>329</v>
      </c>
      <c r="B2" s="155"/>
      <c r="C2" s="72" t="s">
        <v>330</v>
      </c>
      <c r="D2" s="7" t="s">
        <v>44</v>
      </c>
      <c r="E2" s="73" t="s">
        <v>393</v>
      </c>
      <c r="F2" s="74">
        <v>16.309999999999999</v>
      </c>
      <c r="G2" s="74">
        <v>16.34</v>
      </c>
      <c r="H2" s="74">
        <v>16.27</v>
      </c>
      <c r="I2" s="75">
        <v>16.37</v>
      </c>
      <c r="J2" s="29">
        <f t="shared" ref="J2:J33" si="0">MIN(B2:I2)</f>
        <v>16.27</v>
      </c>
    </row>
    <row r="3" spans="1:10" ht="27.95" hidden="1" customHeight="1" x14ac:dyDescent="0.25">
      <c r="A3" s="156"/>
      <c r="B3" s="157"/>
      <c r="C3" s="76" t="s">
        <v>331</v>
      </c>
      <c r="D3" s="4" t="s">
        <v>45</v>
      </c>
      <c r="E3" s="5">
        <v>16.350000000000001</v>
      </c>
      <c r="F3" s="5">
        <v>16.28</v>
      </c>
      <c r="G3" s="5">
        <v>16.399999999999999</v>
      </c>
      <c r="H3" s="5">
        <v>16.399999999999999</v>
      </c>
      <c r="I3" s="5">
        <v>16.37</v>
      </c>
      <c r="J3" s="33">
        <f t="shared" si="0"/>
        <v>16.28</v>
      </c>
    </row>
    <row r="4" spans="1:10" ht="27.95" hidden="1" customHeight="1" x14ac:dyDescent="0.25">
      <c r="A4" s="156"/>
      <c r="B4" s="157"/>
      <c r="C4" s="76" t="s">
        <v>332</v>
      </c>
      <c r="D4" s="4" t="s">
        <v>46</v>
      </c>
      <c r="E4" s="5">
        <v>16.440000000000001</v>
      </c>
      <c r="F4" s="5">
        <v>16.38</v>
      </c>
      <c r="G4" s="5">
        <v>16.38</v>
      </c>
      <c r="H4" s="5">
        <v>16.38</v>
      </c>
      <c r="I4" s="5">
        <v>16.38</v>
      </c>
      <c r="J4" s="33">
        <f t="shared" si="0"/>
        <v>16.38</v>
      </c>
    </row>
    <row r="5" spans="1:10" ht="27.95" hidden="1" customHeight="1" thickBot="1" x14ac:dyDescent="0.3">
      <c r="A5" s="210"/>
      <c r="B5" s="211"/>
      <c r="C5" s="77" t="s">
        <v>333</v>
      </c>
      <c r="D5" s="78" t="s">
        <v>47</v>
      </c>
      <c r="E5" s="6">
        <v>16.34</v>
      </c>
      <c r="F5" s="6">
        <v>16.21</v>
      </c>
      <c r="G5" s="6">
        <v>16.25</v>
      </c>
      <c r="H5" s="6">
        <v>16.25</v>
      </c>
      <c r="I5" s="6">
        <v>16.18</v>
      </c>
      <c r="J5" s="37">
        <f t="shared" si="0"/>
        <v>16.18</v>
      </c>
    </row>
    <row r="6" spans="1:10" ht="27.95" hidden="1" customHeight="1" x14ac:dyDescent="0.25">
      <c r="A6" s="154" t="s">
        <v>334</v>
      </c>
      <c r="B6" s="155"/>
      <c r="C6" s="72" t="s">
        <v>335</v>
      </c>
      <c r="D6" s="7" t="s">
        <v>48</v>
      </c>
      <c r="E6" s="79">
        <v>16.3</v>
      </c>
      <c r="F6" s="79">
        <v>16.41</v>
      </c>
      <c r="G6" s="79">
        <v>16.41</v>
      </c>
      <c r="H6" s="79">
        <v>16.399999999999999</v>
      </c>
      <c r="I6" s="79">
        <v>16.309999999999999</v>
      </c>
      <c r="J6" s="29">
        <f t="shared" si="0"/>
        <v>16.3</v>
      </c>
    </row>
    <row r="7" spans="1:10" ht="27.95" hidden="1" customHeight="1" x14ac:dyDescent="0.25">
      <c r="A7" s="156"/>
      <c r="B7" s="157"/>
      <c r="C7" s="76" t="s">
        <v>336</v>
      </c>
      <c r="D7" s="4" t="s">
        <v>49</v>
      </c>
      <c r="E7" s="5">
        <v>16.309999999999999</v>
      </c>
      <c r="F7" s="5">
        <v>16.440000000000001</v>
      </c>
      <c r="G7" s="5">
        <v>16.21</v>
      </c>
      <c r="H7" s="5">
        <v>16.21</v>
      </c>
      <c r="I7" s="5">
        <v>16.2</v>
      </c>
      <c r="J7" s="33">
        <f t="shared" si="0"/>
        <v>16.2</v>
      </c>
    </row>
    <row r="8" spans="1:10" ht="27.95" hidden="1" customHeight="1" x14ac:dyDescent="0.25">
      <c r="A8" s="156"/>
      <c r="B8" s="157"/>
      <c r="C8" s="76" t="s">
        <v>337</v>
      </c>
      <c r="D8" s="4" t="s">
        <v>50</v>
      </c>
      <c r="E8" s="5">
        <v>16.41</v>
      </c>
      <c r="F8" s="5">
        <v>16.34</v>
      </c>
      <c r="G8" s="5">
        <v>16.43</v>
      </c>
      <c r="H8" s="5">
        <v>16.43</v>
      </c>
      <c r="I8" s="5">
        <v>16.420000000000002</v>
      </c>
      <c r="J8" s="33">
        <f t="shared" si="0"/>
        <v>16.34</v>
      </c>
    </row>
    <row r="9" spans="1:10" ht="27.95" hidden="1" customHeight="1" thickBot="1" x14ac:dyDescent="0.3">
      <c r="A9" s="210"/>
      <c r="B9" s="211"/>
      <c r="C9" s="77" t="s">
        <v>338</v>
      </c>
      <c r="D9" s="78" t="s">
        <v>51</v>
      </c>
      <c r="E9" s="6">
        <v>16.260000000000002</v>
      </c>
      <c r="F9" s="6">
        <v>16.39</v>
      </c>
      <c r="G9" s="6">
        <v>16.45</v>
      </c>
      <c r="H9" s="6">
        <v>16.37</v>
      </c>
      <c r="I9" s="6">
        <v>16.399999999999999</v>
      </c>
      <c r="J9" s="37">
        <f t="shared" si="0"/>
        <v>16.260000000000002</v>
      </c>
    </row>
    <row r="10" spans="1:10" ht="27.95" hidden="1" customHeight="1" x14ac:dyDescent="0.25">
      <c r="A10" s="154" t="s">
        <v>339</v>
      </c>
      <c r="B10" s="155"/>
      <c r="C10" s="72" t="s">
        <v>340</v>
      </c>
      <c r="D10" s="80" t="s">
        <v>52</v>
      </c>
      <c r="E10" s="81">
        <v>16.47</v>
      </c>
      <c r="F10" s="81">
        <v>16.37</v>
      </c>
      <c r="G10" s="81">
        <v>16.46</v>
      </c>
      <c r="H10" s="81">
        <v>16.46</v>
      </c>
      <c r="I10" s="81">
        <v>16.47</v>
      </c>
      <c r="J10" s="43">
        <f t="shared" si="0"/>
        <v>16.37</v>
      </c>
    </row>
    <row r="11" spans="1:10" ht="27.95" hidden="1" customHeight="1" x14ac:dyDescent="0.25">
      <c r="A11" s="156"/>
      <c r="B11" s="157"/>
      <c r="C11" s="76" t="s">
        <v>341</v>
      </c>
      <c r="D11" s="4" t="s">
        <v>53</v>
      </c>
      <c r="E11" s="82">
        <v>16.27</v>
      </c>
      <c r="F11" s="82">
        <v>16.260000000000002</v>
      </c>
      <c r="G11" s="82">
        <v>16.329999999999998</v>
      </c>
      <c r="H11" s="82">
        <v>16.2</v>
      </c>
      <c r="I11" s="82">
        <v>16.2</v>
      </c>
      <c r="J11" s="33">
        <f t="shared" si="0"/>
        <v>16.2</v>
      </c>
    </row>
    <row r="12" spans="1:10" ht="27.95" hidden="1" customHeight="1" x14ac:dyDescent="0.25">
      <c r="A12" s="156"/>
      <c r="B12" s="157"/>
      <c r="C12" s="76" t="s">
        <v>342</v>
      </c>
      <c r="D12" s="4" t="s">
        <v>54</v>
      </c>
      <c r="E12" s="82">
        <v>16.309999999999999</v>
      </c>
      <c r="F12" s="82">
        <v>16.350000000000001</v>
      </c>
      <c r="G12" s="82">
        <v>16.36</v>
      </c>
      <c r="H12" s="82">
        <v>16.22</v>
      </c>
      <c r="I12" s="82">
        <v>16.41</v>
      </c>
      <c r="J12" s="33">
        <f t="shared" si="0"/>
        <v>16.22</v>
      </c>
    </row>
    <row r="13" spans="1:10" ht="27.95" hidden="1" customHeight="1" thickBot="1" x14ac:dyDescent="0.3">
      <c r="A13" s="210"/>
      <c r="B13" s="211"/>
      <c r="C13" s="77" t="s">
        <v>343</v>
      </c>
      <c r="D13" s="78" t="s">
        <v>55</v>
      </c>
      <c r="E13" s="83">
        <v>16.309999999999999</v>
      </c>
      <c r="F13" s="6">
        <v>16.489999999999998</v>
      </c>
      <c r="G13" s="6">
        <v>16.45</v>
      </c>
      <c r="H13" s="6">
        <v>16.43</v>
      </c>
      <c r="I13" s="6">
        <v>16.43</v>
      </c>
      <c r="J13" s="33">
        <f t="shared" si="0"/>
        <v>16.309999999999999</v>
      </c>
    </row>
    <row r="14" spans="1:10" ht="27.95" hidden="1" customHeight="1" x14ac:dyDescent="0.25">
      <c r="A14" s="154" t="s">
        <v>344</v>
      </c>
      <c r="B14" s="155"/>
      <c r="C14" s="84" t="s">
        <v>345</v>
      </c>
      <c r="D14" s="85" t="s">
        <v>188</v>
      </c>
      <c r="E14" s="81">
        <v>16.46</v>
      </c>
      <c r="F14" s="81">
        <v>16.46</v>
      </c>
      <c r="G14" s="81">
        <v>16.43</v>
      </c>
      <c r="H14" s="81">
        <v>16.39</v>
      </c>
      <c r="I14" s="81">
        <v>16.3</v>
      </c>
      <c r="J14" s="29">
        <f t="shared" si="0"/>
        <v>16.3</v>
      </c>
    </row>
    <row r="15" spans="1:10" ht="27.95" hidden="1" customHeight="1" x14ac:dyDescent="0.25">
      <c r="A15" s="156"/>
      <c r="B15" s="157"/>
      <c r="C15" s="86" t="s">
        <v>346</v>
      </c>
      <c r="D15" s="87" t="s">
        <v>189</v>
      </c>
      <c r="E15" s="5">
        <v>16.28</v>
      </c>
      <c r="F15" s="5">
        <v>16.37</v>
      </c>
      <c r="G15" s="5">
        <v>16.27</v>
      </c>
      <c r="H15" s="5">
        <v>16.32</v>
      </c>
      <c r="I15" s="5">
        <v>16.23</v>
      </c>
      <c r="J15" s="33">
        <f t="shared" si="0"/>
        <v>16.23</v>
      </c>
    </row>
    <row r="16" spans="1:10" ht="27.95" hidden="1" customHeight="1" x14ac:dyDescent="0.25">
      <c r="A16" s="156"/>
      <c r="B16" s="157"/>
      <c r="C16" s="86" t="s">
        <v>347</v>
      </c>
      <c r="D16" s="87" t="s">
        <v>190</v>
      </c>
      <c r="E16" s="5">
        <v>16.36</v>
      </c>
      <c r="F16" s="5">
        <v>16.36</v>
      </c>
      <c r="G16" s="5">
        <v>16.38</v>
      </c>
      <c r="H16" s="5">
        <v>16.36</v>
      </c>
      <c r="I16" s="5">
        <v>16.440000000000001</v>
      </c>
      <c r="J16" s="33">
        <f t="shared" si="0"/>
        <v>16.36</v>
      </c>
    </row>
    <row r="17" spans="1:10" ht="27.95" hidden="1" customHeight="1" thickBot="1" x14ac:dyDescent="0.3">
      <c r="A17" s="210"/>
      <c r="B17" s="211"/>
      <c r="C17" s="86" t="s">
        <v>348</v>
      </c>
      <c r="D17" s="88" t="s">
        <v>191</v>
      </c>
      <c r="E17" s="82">
        <v>16.399999999999999</v>
      </c>
      <c r="F17" s="82">
        <v>16.41</v>
      </c>
      <c r="G17" s="82">
        <v>16.350000000000001</v>
      </c>
      <c r="H17" s="82">
        <v>16.21</v>
      </c>
      <c r="I17" s="82">
        <v>16.2</v>
      </c>
      <c r="J17" s="47">
        <f t="shared" si="0"/>
        <v>16.2</v>
      </c>
    </row>
    <row r="18" spans="1:10" ht="27.95" hidden="1" customHeight="1" x14ac:dyDescent="0.25">
      <c r="A18" s="154" t="s">
        <v>349</v>
      </c>
      <c r="B18" s="155"/>
      <c r="C18" s="84" t="s">
        <v>350</v>
      </c>
      <c r="D18" s="85" t="s">
        <v>192</v>
      </c>
      <c r="E18" s="79">
        <v>16.39</v>
      </c>
      <c r="F18" s="79">
        <v>16.329999999999998</v>
      </c>
      <c r="G18" s="79">
        <v>16.37</v>
      </c>
      <c r="H18" s="79">
        <v>16.38</v>
      </c>
      <c r="I18" s="79">
        <v>16.34</v>
      </c>
      <c r="J18" s="29">
        <f t="shared" si="0"/>
        <v>16.329999999999998</v>
      </c>
    </row>
    <row r="19" spans="1:10" ht="27.95" hidden="1" customHeight="1" x14ac:dyDescent="0.25">
      <c r="A19" s="156"/>
      <c r="B19" s="157"/>
      <c r="C19" s="86" t="s">
        <v>346</v>
      </c>
      <c r="D19" s="87" t="s">
        <v>193</v>
      </c>
      <c r="E19" s="5">
        <v>16.41</v>
      </c>
      <c r="F19" s="5">
        <v>16.39</v>
      </c>
      <c r="G19" s="5">
        <v>16.399999999999999</v>
      </c>
      <c r="H19" s="5">
        <v>16.39</v>
      </c>
      <c r="I19" s="5">
        <v>16.39</v>
      </c>
      <c r="J19" s="33">
        <f t="shared" si="0"/>
        <v>16.39</v>
      </c>
    </row>
    <row r="20" spans="1:10" ht="27.95" hidden="1" customHeight="1" x14ac:dyDescent="0.25">
      <c r="A20" s="156"/>
      <c r="B20" s="157"/>
      <c r="C20" s="86" t="s">
        <v>347</v>
      </c>
      <c r="D20" s="87" t="s">
        <v>194</v>
      </c>
      <c r="E20" s="5">
        <v>16.309999999999999</v>
      </c>
      <c r="F20" s="5">
        <v>16.350000000000001</v>
      </c>
      <c r="G20" s="5">
        <v>16.36</v>
      </c>
      <c r="H20" s="5">
        <v>16.22</v>
      </c>
      <c r="I20" s="5">
        <v>16.41</v>
      </c>
      <c r="J20" s="33">
        <f t="shared" si="0"/>
        <v>16.22</v>
      </c>
    </row>
    <row r="21" spans="1:10" ht="27.95" hidden="1" customHeight="1" thickBot="1" x14ac:dyDescent="0.3">
      <c r="A21" s="210"/>
      <c r="B21" s="211"/>
      <c r="C21" s="86" t="s">
        <v>348</v>
      </c>
      <c r="D21" s="89" t="s">
        <v>195</v>
      </c>
      <c r="E21" s="6">
        <v>16.399999999999999</v>
      </c>
      <c r="F21" s="6">
        <v>16.41</v>
      </c>
      <c r="G21" s="6">
        <v>16.350000000000001</v>
      </c>
      <c r="H21" s="6">
        <v>16.21</v>
      </c>
      <c r="I21" s="6">
        <v>16.2</v>
      </c>
      <c r="J21" s="37">
        <f t="shared" si="0"/>
        <v>16.2</v>
      </c>
    </row>
    <row r="22" spans="1:10" ht="27.95" hidden="1" customHeight="1" x14ac:dyDescent="0.25">
      <c r="A22" s="154" t="s">
        <v>351</v>
      </c>
      <c r="B22" s="155"/>
      <c r="C22" s="84" t="s">
        <v>352</v>
      </c>
      <c r="D22" s="7" t="s">
        <v>196</v>
      </c>
      <c r="E22" s="73">
        <v>9.44</v>
      </c>
      <c r="F22" s="74">
        <v>9.48</v>
      </c>
      <c r="G22" s="74">
        <v>9.48</v>
      </c>
      <c r="H22" s="74">
        <v>9.44</v>
      </c>
      <c r="I22" s="75">
        <v>9.44</v>
      </c>
      <c r="J22" s="43">
        <f t="shared" si="0"/>
        <v>9.44</v>
      </c>
    </row>
    <row r="23" spans="1:10" ht="27.95" hidden="1" customHeight="1" x14ac:dyDescent="0.25">
      <c r="A23" s="156"/>
      <c r="B23" s="157"/>
      <c r="C23" s="141" t="s">
        <v>353</v>
      </c>
      <c r="D23" s="4" t="s">
        <v>197</v>
      </c>
      <c r="E23" s="5">
        <v>9.49</v>
      </c>
      <c r="F23" s="5">
        <v>9.5299999999999994</v>
      </c>
      <c r="G23" s="5">
        <v>9.4600000000000009</v>
      </c>
      <c r="H23" s="5">
        <v>9.3800000000000008</v>
      </c>
      <c r="I23" s="5">
        <v>9.4</v>
      </c>
      <c r="J23" s="33">
        <f t="shared" si="0"/>
        <v>9.3800000000000008</v>
      </c>
    </row>
    <row r="24" spans="1:10" ht="27.95" hidden="1" customHeight="1" x14ac:dyDescent="0.25">
      <c r="A24" s="156"/>
      <c r="B24" s="157"/>
      <c r="C24" s="86" t="s">
        <v>354</v>
      </c>
      <c r="D24" s="4" t="s">
        <v>198</v>
      </c>
      <c r="E24" s="5">
        <v>9.6199999999999992</v>
      </c>
      <c r="F24" s="5">
        <v>9.5299999999999994</v>
      </c>
      <c r="G24" s="5">
        <v>9.5299999999999994</v>
      </c>
      <c r="H24" s="5">
        <v>9.5299999999999994</v>
      </c>
      <c r="I24" s="5">
        <v>9.6</v>
      </c>
      <c r="J24" s="33">
        <f t="shared" si="0"/>
        <v>9.5299999999999994</v>
      </c>
    </row>
    <row r="25" spans="1:10" ht="27.95" hidden="1" customHeight="1" thickBot="1" x14ac:dyDescent="0.3">
      <c r="A25" s="210"/>
      <c r="B25" s="211"/>
      <c r="C25" s="86" t="s">
        <v>355</v>
      </c>
      <c r="D25" s="78" t="s">
        <v>199</v>
      </c>
      <c r="E25" s="6">
        <v>9.5</v>
      </c>
      <c r="F25" s="6">
        <v>9.4499999999999993</v>
      </c>
      <c r="G25" s="6">
        <v>9.52</v>
      </c>
      <c r="H25" s="6">
        <v>9.52</v>
      </c>
      <c r="I25" s="6">
        <v>9.51</v>
      </c>
      <c r="J25" s="37">
        <f t="shared" si="0"/>
        <v>9.4499999999999993</v>
      </c>
    </row>
    <row r="26" spans="1:10" ht="27.95" hidden="1" customHeight="1" x14ac:dyDescent="0.25">
      <c r="A26" s="154" t="s">
        <v>356</v>
      </c>
      <c r="B26" s="155"/>
      <c r="C26" s="84" t="s">
        <v>357</v>
      </c>
      <c r="D26" s="7" t="s">
        <v>200</v>
      </c>
      <c r="E26" s="73">
        <v>9.7100000000000009</v>
      </c>
      <c r="F26" s="74">
        <v>9.59</v>
      </c>
      <c r="G26" s="74">
        <v>9.5399999999999991</v>
      </c>
      <c r="H26" s="74">
        <v>9.6300000000000008</v>
      </c>
      <c r="I26" s="75">
        <v>9.6999999999999993</v>
      </c>
      <c r="J26" s="29">
        <f t="shared" si="0"/>
        <v>9.5399999999999991</v>
      </c>
    </row>
    <row r="27" spans="1:10" ht="27.95" hidden="1" customHeight="1" x14ac:dyDescent="0.25">
      <c r="A27" s="156"/>
      <c r="B27" s="157"/>
      <c r="C27" s="86" t="s">
        <v>358</v>
      </c>
      <c r="D27" s="4" t="s">
        <v>201</v>
      </c>
      <c r="E27" s="5">
        <v>9.6</v>
      </c>
      <c r="F27" s="5">
        <v>9.51</v>
      </c>
      <c r="G27" s="5">
        <v>9.43</v>
      </c>
      <c r="H27" s="5">
        <v>9.59</v>
      </c>
      <c r="I27" s="5">
        <v>9.59</v>
      </c>
      <c r="J27" s="33">
        <f t="shared" si="0"/>
        <v>9.43</v>
      </c>
    </row>
    <row r="28" spans="1:10" ht="27.95" hidden="1" customHeight="1" x14ac:dyDescent="0.25">
      <c r="A28" s="156"/>
      <c r="B28" s="157"/>
      <c r="C28" s="86" t="s">
        <v>359</v>
      </c>
      <c r="D28" s="4" t="s">
        <v>202</v>
      </c>
      <c r="E28" s="5">
        <v>9.52</v>
      </c>
      <c r="F28" s="5">
        <v>9.67</v>
      </c>
      <c r="G28" s="5">
        <v>9.4700000000000006</v>
      </c>
      <c r="H28" s="5">
        <v>9.4499999999999993</v>
      </c>
      <c r="I28" s="5">
        <v>9.58</v>
      </c>
      <c r="J28" s="33">
        <f t="shared" si="0"/>
        <v>9.4499999999999993</v>
      </c>
    </row>
    <row r="29" spans="1:10" ht="27.95" hidden="1" customHeight="1" thickBot="1" x14ac:dyDescent="0.3">
      <c r="A29" s="210"/>
      <c r="B29" s="211"/>
      <c r="C29" s="86" t="s">
        <v>360</v>
      </c>
      <c r="D29" s="78" t="s">
        <v>203</v>
      </c>
      <c r="E29" s="6">
        <v>9.59</v>
      </c>
      <c r="F29" s="6">
        <v>9.59</v>
      </c>
      <c r="G29" s="6">
        <v>9.59</v>
      </c>
      <c r="H29" s="6">
        <v>9.58</v>
      </c>
      <c r="I29" s="6">
        <v>9.57</v>
      </c>
      <c r="J29" s="37">
        <f t="shared" si="0"/>
        <v>9.57</v>
      </c>
    </row>
    <row r="30" spans="1:10" ht="27.95" hidden="1" customHeight="1" x14ac:dyDescent="0.25">
      <c r="A30" s="154" t="s">
        <v>361</v>
      </c>
      <c r="B30" s="155"/>
      <c r="C30" s="84" t="s">
        <v>362</v>
      </c>
      <c r="D30" s="80" t="s">
        <v>204</v>
      </c>
      <c r="E30" s="81">
        <v>9.5</v>
      </c>
      <c r="F30" s="81">
        <v>9.5399999999999991</v>
      </c>
      <c r="G30" s="81">
        <v>9.5299999999999994</v>
      </c>
      <c r="H30" s="81">
        <v>9.5299999999999994</v>
      </c>
      <c r="I30" s="81">
        <v>9.56</v>
      </c>
      <c r="J30" s="43">
        <f t="shared" si="0"/>
        <v>9.5</v>
      </c>
    </row>
    <row r="31" spans="1:10" ht="27.95" hidden="1" customHeight="1" x14ac:dyDescent="0.25">
      <c r="A31" s="156"/>
      <c r="B31" s="157"/>
      <c r="C31" s="86" t="s">
        <v>363</v>
      </c>
      <c r="D31" s="4" t="s">
        <v>205</v>
      </c>
      <c r="E31" s="5">
        <v>9.57</v>
      </c>
      <c r="F31" s="5">
        <v>9.51</v>
      </c>
      <c r="G31" s="5">
        <v>9.52</v>
      </c>
      <c r="H31" s="5">
        <v>9.59</v>
      </c>
      <c r="I31" s="5">
        <v>9.59</v>
      </c>
      <c r="J31" s="33">
        <f t="shared" si="0"/>
        <v>9.51</v>
      </c>
    </row>
    <row r="32" spans="1:10" ht="27.95" hidden="1" customHeight="1" x14ac:dyDescent="0.25">
      <c r="A32" s="156"/>
      <c r="B32" s="157"/>
      <c r="C32" s="86" t="s">
        <v>364</v>
      </c>
      <c r="D32" s="4" t="s">
        <v>206</v>
      </c>
      <c r="E32" s="5">
        <v>9.5399999999999991</v>
      </c>
      <c r="F32" s="5">
        <v>9.48</v>
      </c>
      <c r="G32" s="5">
        <v>9.51</v>
      </c>
      <c r="H32" s="5">
        <v>9.42</v>
      </c>
      <c r="I32" s="5">
        <v>9.5</v>
      </c>
      <c r="J32" s="33">
        <f t="shared" si="0"/>
        <v>9.42</v>
      </c>
    </row>
    <row r="33" spans="1:10" ht="27.95" hidden="1" customHeight="1" thickBot="1" x14ac:dyDescent="0.3">
      <c r="A33" s="210"/>
      <c r="B33" s="211"/>
      <c r="C33" s="86" t="s">
        <v>365</v>
      </c>
      <c r="D33" s="91" t="s">
        <v>207</v>
      </c>
      <c r="E33" s="82">
        <v>9.58</v>
      </c>
      <c r="F33" s="82">
        <v>9.5399999999999991</v>
      </c>
      <c r="G33" s="82">
        <v>9.59</v>
      </c>
      <c r="H33" s="82">
        <v>9.57</v>
      </c>
      <c r="I33" s="82">
        <v>9.51</v>
      </c>
      <c r="J33" s="47">
        <f t="shared" si="0"/>
        <v>9.51</v>
      </c>
    </row>
    <row r="34" spans="1:10" ht="27.95" hidden="1" customHeight="1" x14ac:dyDescent="0.25">
      <c r="A34" s="154" t="s">
        <v>366</v>
      </c>
      <c r="B34" s="155"/>
      <c r="C34" s="84" t="s">
        <v>367</v>
      </c>
      <c r="D34" s="7" t="s">
        <v>208</v>
      </c>
      <c r="E34" s="79">
        <v>10.67</v>
      </c>
      <c r="F34" s="79">
        <v>10.62</v>
      </c>
      <c r="G34" s="79">
        <v>10.72</v>
      </c>
      <c r="H34" s="79">
        <v>10.65</v>
      </c>
      <c r="I34" s="79">
        <v>10.67</v>
      </c>
      <c r="J34" s="29">
        <f t="shared" ref="J34:J65" si="1">MIN(B34:I34)</f>
        <v>10.62</v>
      </c>
    </row>
    <row r="35" spans="1:10" ht="27.95" hidden="1" customHeight="1" x14ac:dyDescent="0.25">
      <c r="A35" s="156"/>
      <c r="B35" s="157"/>
      <c r="C35" s="86" t="s">
        <v>368</v>
      </c>
      <c r="D35" s="4" t="s">
        <v>209</v>
      </c>
      <c r="E35" s="82">
        <v>10.55</v>
      </c>
      <c r="F35" s="82">
        <v>10.59</v>
      </c>
      <c r="G35" s="82">
        <v>10.63</v>
      </c>
      <c r="H35" s="82">
        <v>10.63</v>
      </c>
      <c r="I35" s="82">
        <v>10.63</v>
      </c>
      <c r="J35" s="33">
        <f t="shared" si="1"/>
        <v>10.55</v>
      </c>
    </row>
    <row r="36" spans="1:10" ht="27.95" hidden="1" customHeight="1" x14ac:dyDescent="0.25">
      <c r="A36" s="156"/>
      <c r="B36" s="157"/>
      <c r="C36" s="86" t="s">
        <v>369</v>
      </c>
      <c r="D36" s="4" t="s">
        <v>210</v>
      </c>
      <c r="E36" s="82">
        <v>10.85</v>
      </c>
      <c r="F36" s="82">
        <v>10.78</v>
      </c>
      <c r="G36" s="82">
        <v>10.79</v>
      </c>
      <c r="H36" s="82">
        <v>10.74</v>
      </c>
      <c r="I36" s="82">
        <v>10.78</v>
      </c>
      <c r="J36" s="33">
        <f t="shared" si="1"/>
        <v>10.74</v>
      </c>
    </row>
    <row r="37" spans="1:10" ht="27.95" hidden="1" customHeight="1" thickBot="1" x14ac:dyDescent="0.3">
      <c r="A37" s="210"/>
      <c r="B37" s="211"/>
      <c r="C37" s="86" t="s">
        <v>370</v>
      </c>
      <c r="D37" s="78" t="s">
        <v>211</v>
      </c>
      <c r="E37" s="6">
        <v>10.77</v>
      </c>
      <c r="F37" s="6">
        <v>10.82</v>
      </c>
      <c r="G37" s="6">
        <v>10.77</v>
      </c>
      <c r="H37" s="6">
        <v>10.73</v>
      </c>
      <c r="I37" s="6">
        <v>10.59</v>
      </c>
      <c r="J37" s="37">
        <f t="shared" si="1"/>
        <v>10.59</v>
      </c>
    </row>
    <row r="38" spans="1:10" ht="27.95" hidden="1" customHeight="1" x14ac:dyDescent="0.25">
      <c r="A38" s="154" t="s">
        <v>371</v>
      </c>
      <c r="B38" s="155"/>
      <c r="C38" s="84" t="s">
        <v>372</v>
      </c>
      <c r="D38" s="7" t="s">
        <v>212</v>
      </c>
      <c r="E38" s="73">
        <v>10.59</v>
      </c>
      <c r="F38" s="74">
        <v>10.35</v>
      </c>
      <c r="G38" s="74">
        <v>10.59</v>
      </c>
      <c r="H38" s="74">
        <v>10.55</v>
      </c>
      <c r="I38" s="75">
        <v>10.55</v>
      </c>
      <c r="J38" s="29">
        <f t="shared" si="1"/>
        <v>10.35</v>
      </c>
    </row>
    <row r="39" spans="1:10" ht="27.95" hidden="1" customHeight="1" x14ac:dyDescent="0.25">
      <c r="A39" s="156"/>
      <c r="B39" s="157"/>
      <c r="C39" s="86" t="s">
        <v>373</v>
      </c>
      <c r="D39" s="4" t="s">
        <v>213</v>
      </c>
      <c r="E39" s="5">
        <v>10.58</v>
      </c>
      <c r="F39" s="5">
        <v>10.59</v>
      </c>
      <c r="G39" s="5">
        <v>10.6</v>
      </c>
      <c r="H39" s="5">
        <v>10.6</v>
      </c>
      <c r="I39" s="5">
        <v>10.6</v>
      </c>
      <c r="J39" s="33">
        <f t="shared" si="1"/>
        <v>10.58</v>
      </c>
    </row>
    <row r="40" spans="1:10" ht="27.95" hidden="1" customHeight="1" x14ac:dyDescent="0.25">
      <c r="A40" s="156"/>
      <c r="B40" s="157"/>
      <c r="C40" s="86" t="s">
        <v>374</v>
      </c>
      <c r="D40" s="4" t="s">
        <v>214</v>
      </c>
      <c r="E40" s="5">
        <v>10.63</v>
      </c>
      <c r="F40" s="5">
        <v>10.6</v>
      </c>
      <c r="G40" s="5">
        <v>10.58</v>
      </c>
      <c r="H40" s="5">
        <v>10.56</v>
      </c>
      <c r="I40" s="5">
        <v>10.58</v>
      </c>
      <c r="J40" s="33">
        <f t="shared" si="1"/>
        <v>10.56</v>
      </c>
    </row>
    <row r="41" spans="1:10" ht="27.95" hidden="1" customHeight="1" thickBot="1" x14ac:dyDescent="0.3">
      <c r="A41" s="210"/>
      <c r="B41" s="211"/>
      <c r="C41" s="86" t="s">
        <v>375</v>
      </c>
      <c r="D41" s="78" t="s">
        <v>215</v>
      </c>
      <c r="E41" s="6">
        <v>10.49</v>
      </c>
      <c r="F41" s="6">
        <v>10.66</v>
      </c>
      <c r="G41" s="6">
        <v>10.54</v>
      </c>
      <c r="H41" s="6">
        <v>10.67</v>
      </c>
      <c r="I41" s="6">
        <v>10.58</v>
      </c>
      <c r="J41" s="37">
        <f t="shared" si="1"/>
        <v>10.49</v>
      </c>
    </row>
    <row r="42" spans="1:10" ht="27.95" hidden="1" customHeight="1" x14ac:dyDescent="0.25">
      <c r="A42" s="154" t="s">
        <v>376</v>
      </c>
      <c r="B42" s="155"/>
      <c r="C42" s="72" t="s">
        <v>377</v>
      </c>
      <c r="D42" s="7" t="s">
        <v>44</v>
      </c>
      <c r="E42" s="79">
        <v>15.77</v>
      </c>
      <c r="F42" s="79">
        <v>15.68</v>
      </c>
      <c r="G42" s="79">
        <v>15.9</v>
      </c>
      <c r="H42" s="79">
        <v>15.73</v>
      </c>
      <c r="I42" s="79">
        <v>15.84</v>
      </c>
      <c r="J42" s="29">
        <f t="shared" si="1"/>
        <v>15.68</v>
      </c>
    </row>
    <row r="43" spans="1:10" ht="27.95" hidden="1" customHeight="1" x14ac:dyDescent="0.25">
      <c r="A43" s="156"/>
      <c r="B43" s="157"/>
      <c r="C43" s="76" t="s">
        <v>378</v>
      </c>
      <c r="D43" s="4" t="s">
        <v>45</v>
      </c>
      <c r="E43" s="5">
        <v>15.92</v>
      </c>
      <c r="F43" s="5">
        <v>15.67</v>
      </c>
      <c r="G43" s="5">
        <v>16</v>
      </c>
      <c r="H43" s="5">
        <v>16.100000000000001</v>
      </c>
      <c r="I43" s="5">
        <v>16.059999999999999</v>
      </c>
      <c r="J43" s="33">
        <f t="shared" si="1"/>
        <v>15.67</v>
      </c>
    </row>
    <row r="44" spans="1:10" ht="27.95" hidden="1" customHeight="1" x14ac:dyDescent="0.25">
      <c r="A44" s="156"/>
      <c r="B44" s="157"/>
      <c r="C44" s="76" t="s">
        <v>379</v>
      </c>
      <c r="D44" s="4" t="s">
        <v>46</v>
      </c>
      <c r="E44" s="5">
        <v>15.97</v>
      </c>
      <c r="F44" s="5">
        <v>15.99</v>
      </c>
      <c r="G44" s="5">
        <v>15.98</v>
      </c>
      <c r="H44" s="5">
        <v>15.91</v>
      </c>
      <c r="I44" s="5">
        <v>15.82</v>
      </c>
      <c r="J44" s="33">
        <f t="shared" si="1"/>
        <v>15.82</v>
      </c>
    </row>
    <row r="45" spans="1:10" ht="27.95" hidden="1" customHeight="1" thickBot="1" x14ac:dyDescent="0.3">
      <c r="A45" s="210"/>
      <c r="B45" s="211"/>
      <c r="C45" s="77" t="s">
        <v>380</v>
      </c>
      <c r="D45" s="78" t="s">
        <v>47</v>
      </c>
      <c r="E45" s="6">
        <v>15.81</v>
      </c>
      <c r="F45" s="6">
        <v>15.81</v>
      </c>
      <c r="G45" s="6">
        <v>15.96</v>
      </c>
      <c r="H45" s="6">
        <v>15.93</v>
      </c>
      <c r="I45" s="6">
        <v>15.93</v>
      </c>
      <c r="J45" s="37">
        <f t="shared" si="1"/>
        <v>15.81</v>
      </c>
    </row>
    <row r="46" spans="1:10" ht="27.95" hidden="1" customHeight="1" x14ac:dyDescent="0.25">
      <c r="A46" s="154" t="s">
        <v>381</v>
      </c>
      <c r="B46" s="155"/>
      <c r="C46" s="72" t="s">
        <v>382</v>
      </c>
      <c r="D46" s="7" t="s">
        <v>48</v>
      </c>
      <c r="E46" s="73">
        <v>17.309999999999999</v>
      </c>
      <c r="F46" s="74">
        <v>16.3</v>
      </c>
      <c r="G46" s="74">
        <v>16.309999999999999</v>
      </c>
      <c r="H46" s="74">
        <v>16.3</v>
      </c>
      <c r="I46" s="75">
        <v>16.309999999999999</v>
      </c>
      <c r="J46" s="29">
        <f t="shared" si="1"/>
        <v>16.3</v>
      </c>
    </row>
    <row r="47" spans="1:10" ht="27.95" hidden="1" customHeight="1" x14ac:dyDescent="0.25">
      <c r="A47" s="156"/>
      <c r="B47" s="157"/>
      <c r="C47" s="76" t="s">
        <v>383</v>
      </c>
      <c r="D47" s="4" t="s">
        <v>49</v>
      </c>
      <c r="E47" s="104">
        <v>17.11</v>
      </c>
      <c r="F47" s="5">
        <v>17.11</v>
      </c>
      <c r="G47" s="5">
        <v>16.260000000000002</v>
      </c>
      <c r="H47" s="5">
        <v>16.16</v>
      </c>
      <c r="I47" s="5">
        <v>16.239999999999998</v>
      </c>
      <c r="J47" s="33">
        <f t="shared" si="1"/>
        <v>16.16</v>
      </c>
    </row>
    <row r="48" spans="1:10" ht="27.95" hidden="1" customHeight="1" x14ac:dyDescent="0.25">
      <c r="A48" s="156"/>
      <c r="B48" s="157"/>
      <c r="C48" s="76" t="s">
        <v>384</v>
      </c>
      <c r="D48" s="4" t="s">
        <v>50</v>
      </c>
      <c r="E48" s="104">
        <v>16.350000000000001</v>
      </c>
      <c r="F48" s="5">
        <v>16.350000000000001</v>
      </c>
      <c r="G48" s="5">
        <v>16.260000000000002</v>
      </c>
      <c r="H48" s="5">
        <v>16.3</v>
      </c>
      <c r="I48" s="5">
        <v>16.25</v>
      </c>
      <c r="J48" s="33">
        <f t="shared" si="1"/>
        <v>16.25</v>
      </c>
    </row>
    <row r="49" spans="1:10" ht="27.95" hidden="1" customHeight="1" thickBot="1" x14ac:dyDescent="0.3">
      <c r="A49" s="210"/>
      <c r="B49" s="211"/>
      <c r="C49" s="77" t="s">
        <v>385</v>
      </c>
      <c r="D49" s="78" t="s">
        <v>51</v>
      </c>
      <c r="E49" s="83">
        <v>16.309999999999999</v>
      </c>
      <c r="F49" s="6">
        <v>16.3</v>
      </c>
      <c r="G49" s="6">
        <v>16.3</v>
      </c>
      <c r="H49" s="6">
        <v>16.47</v>
      </c>
      <c r="I49" s="6">
        <v>16.47</v>
      </c>
      <c r="J49" s="37">
        <f t="shared" si="1"/>
        <v>16.3</v>
      </c>
    </row>
    <row r="50" spans="1:10" ht="27.95" hidden="1" customHeight="1" x14ac:dyDescent="0.25">
      <c r="A50" s="154" t="s">
        <v>319</v>
      </c>
      <c r="B50" s="155"/>
      <c r="C50" s="72" t="s">
        <v>320</v>
      </c>
      <c r="D50" s="7" t="s">
        <v>44</v>
      </c>
      <c r="E50" s="79">
        <v>11.31</v>
      </c>
      <c r="F50" s="79">
        <v>11.22</v>
      </c>
      <c r="G50" s="79">
        <v>11.23</v>
      </c>
      <c r="H50" s="79">
        <v>11.26</v>
      </c>
      <c r="I50" s="79">
        <v>11.25</v>
      </c>
      <c r="J50" s="29">
        <f t="shared" si="1"/>
        <v>11.22</v>
      </c>
    </row>
    <row r="51" spans="1:10" ht="27.95" hidden="1" customHeight="1" x14ac:dyDescent="0.25">
      <c r="A51" s="156"/>
      <c r="B51" s="157"/>
      <c r="C51" s="76" t="s">
        <v>321</v>
      </c>
      <c r="D51" s="4" t="s">
        <v>45</v>
      </c>
      <c r="E51" s="5">
        <v>11.3</v>
      </c>
      <c r="F51" s="5">
        <v>11.3</v>
      </c>
      <c r="G51" s="5">
        <v>11.3</v>
      </c>
      <c r="H51" s="5" t="s">
        <v>393</v>
      </c>
      <c r="I51" s="5">
        <v>11.25</v>
      </c>
      <c r="J51" s="33">
        <f t="shared" si="1"/>
        <v>11.25</v>
      </c>
    </row>
    <row r="52" spans="1:10" ht="27.95" hidden="1" customHeight="1" x14ac:dyDescent="0.25">
      <c r="A52" s="156"/>
      <c r="B52" s="157"/>
      <c r="C52" s="76" t="s">
        <v>322</v>
      </c>
      <c r="D52" s="4" t="s">
        <v>46</v>
      </c>
      <c r="E52" s="5">
        <v>11.25</v>
      </c>
      <c r="F52" s="5">
        <v>11.24</v>
      </c>
      <c r="G52" s="5">
        <v>11.24</v>
      </c>
      <c r="H52" s="5">
        <v>11.24</v>
      </c>
      <c r="I52" s="5">
        <v>11.28</v>
      </c>
      <c r="J52" s="33">
        <f t="shared" si="1"/>
        <v>11.24</v>
      </c>
    </row>
    <row r="53" spans="1:10" ht="27.95" hidden="1" customHeight="1" thickBot="1" x14ac:dyDescent="0.3">
      <c r="A53" s="210"/>
      <c r="B53" s="211"/>
      <c r="C53" s="77" t="s">
        <v>323</v>
      </c>
      <c r="D53" s="78" t="s">
        <v>47</v>
      </c>
      <c r="E53" s="6">
        <v>11.27</v>
      </c>
      <c r="F53" s="6">
        <v>11.24</v>
      </c>
      <c r="G53" s="6">
        <v>11.24</v>
      </c>
      <c r="H53" s="6">
        <v>11.24</v>
      </c>
      <c r="I53" s="6">
        <v>11.24</v>
      </c>
      <c r="J53" s="37">
        <f t="shared" si="1"/>
        <v>11.24</v>
      </c>
    </row>
    <row r="54" spans="1:10" ht="27.95" hidden="1" customHeight="1" x14ac:dyDescent="0.25">
      <c r="A54" s="154" t="s">
        <v>324</v>
      </c>
      <c r="B54" s="155"/>
      <c r="C54" s="72" t="s">
        <v>325</v>
      </c>
      <c r="D54" s="7" t="s">
        <v>48</v>
      </c>
      <c r="E54" s="73">
        <v>12.45</v>
      </c>
      <c r="F54" s="74">
        <v>12.49</v>
      </c>
      <c r="G54" s="74">
        <v>12.62</v>
      </c>
      <c r="H54" s="74">
        <v>12.62</v>
      </c>
      <c r="I54" s="74">
        <v>12.77</v>
      </c>
      <c r="J54" s="29">
        <f t="shared" si="1"/>
        <v>12.45</v>
      </c>
    </row>
    <row r="55" spans="1:10" ht="27.95" hidden="1" customHeight="1" x14ac:dyDescent="0.25">
      <c r="A55" s="156"/>
      <c r="B55" s="157"/>
      <c r="C55" s="76" t="s">
        <v>326</v>
      </c>
      <c r="D55" s="4" t="s">
        <v>49</v>
      </c>
      <c r="E55" s="104">
        <v>12.69</v>
      </c>
      <c r="F55" s="5">
        <v>12.67</v>
      </c>
      <c r="G55" s="5">
        <v>12.68</v>
      </c>
      <c r="H55" s="5">
        <v>12.68</v>
      </c>
      <c r="I55" s="5">
        <v>12.68</v>
      </c>
      <c r="J55" s="33">
        <f t="shared" si="1"/>
        <v>12.67</v>
      </c>
    </row>
    <row r="56" spans="1:10" ht="27.95" hidden="1" customHeight="1" x14ac:dyDescent="0.25">
      <c r="A56" s="156"/>
      <c r="B56" s="157"/>
      <c r="C56" s="76" t="s">
        <v>327</v>
      </c>
      <c r="D56" s="4" t="s">
        <v>50</v>
      </c>
      <c r="E56" s="104">
        <v>12.76</v>
      </c>
      <c r="F56" s="5">
        <v>12.77</v>
      </c>
      <c r="G56" s="5">
        <v>12.79</v>
      </c>
      <c r="H56" s="5">
        <v>12.74</v>
      </c>
      <c r="I56" s="5">
        <v>12.77</v>
      </c>
      <c r="J56" s="33">
        <f t="shared" si="1"/>
        <v>12.74</v>
      </c>
    </row>
    <row r="57" spans="1:10" ht="27.95" hidden="1" customHeight="1" thickBot="1" x14ac:dyDescent="0.3">
      <c r="A57" s="156"/>
      <c r="B57" s="157"/>
      <c r="C57" s="77" t="s">
        <v>328</v>
      </c>
      <c r="D57" s="78" t="s">
        <v>51</v>
      </c>
      <c r="E57" s="83">
        <v>12.74</v>
      </c>
      <c r="F57" s="6">
        <v>12.57</v>
      </c>
      <c r="G57" s="6">
        <v>12.55</v>
      </c>
      <c r="H57" s="6">
        <v>12.59</v>
      </c>
      <c r="I57" s="6">
        <v>12.96</v>
      </c>
      <c r="J57" s="47">
        <f t="shared" si="1"/>
        <v>12.55</v>
      </c>
    </row>
    <row r="58" spans="1:10" ht="27.95" hidden="1" customHeight="1" x14ac:dyDescent="0.25">
      <c r="A58" s="154" t="s">
        <v>386</v>
      </c>
      <c r="B58" s="155"/>
      <c r="C58" s="72" t="s">
        <v>387</v>
      </c>
      <c r="D58" s="7" t="s">
        <v>48</v>
      </c>
      <c r="E58" s="73">
        <v>16.7</v>
      </c>
      <c r="F58" s="74">
        <v>16.18</v>
      </c>
      <c r="G58" s="74">
        <v>16.13</v>
      </c>
      <c r="H58" s="74">
        <v>16.239999999999998</v>
      </c>
      <c r="I58" s="75">
        <v>16.07</v>
      </c>
      <c r="J58" s="29">
        <f t="shared" si="1"/>
        <v>16.07</v>
      </c>
    </row>
    <row r="59" spans="1:10" ht="27.95" hidden="1" customHeight="1" x14ac:dyDescent="0.25">
      <c r="A59" s="156"/>
      <c r="B59" s="157"/>
      <c r="C59" s="76" t="s">
        <v>388</v>
      </c>
      <c r="D59" s="4" t="s">
        <v>49</v>
      </c>
      <c r="E59" s="104">
        <v>16.170000000000002</v>
      </c>
      <c r="F59" s="5">
        <v>16.09</v>
      </c>
      <c r="G59" s="5">
        <v>16.23</v>
      </c>
      <c r="H59" s="5">
        <v>16.13</v>
      </c>
      <c r="I59" s="5">
        <v>16.07</v>
      </c>
      <c r="J59" s="33">
        <f t="shared" si="1"/>
        <v>16.07</v>
      </c>
    </row>
    <row r="60" spans="1:10" ht="27.95" hidden="1" customHeight="1" x14ac:dyDescent="0.25">
      <c r="A60" s="156"/>
      <c r="B60" s="157"/>
      <c r="C60" s="76" t="s">
        <v>389</v>
      </c>
      <c r="D60" s="4" t="s">
        <v>50</v>
      </c>
      <c r="E60" s="104">
        <v>16.21</v>
      </c>
      <c r="F60" s="5">
        <v>16.2</v>
      </c>
      <c r="G60" s="5">
        <v>16.18</v>
      </c>
      <c r="H60" s="5">
        <v>16.21</v>
      </c>
      <c r="I60" s="5">
        <v>16.23</v>
      </c>
      <c r="J60" s="33">
        <f t="shared" si="1"/>
        <v>16.18</v>
      </c>
    </row>
    <row r="61" spans="1:10" ht="27.95" hidden="1" customHeight="1" thickBot="1" x14ac:dyDescent="0.3">
      <c r="A61" s="156"/>
      <c r="B61" s="157"/>
      <c r="C61" s="77" t="s">
        <v>390</v>
      </c>
      <c r="D61" s="78" t="s">
        <v>51</v>
      </c>
      <c r="E61" s="83">
        <v>16.25</v>
      </c>
      <c r="F61" s="6">
        <v>16.260000000000002</v>
      </c>
      <c r="G61" s="6">
        <v>16.2</v>
      </c>
      <c r="H61" s="6">
        <v>16.2</v>
      </c>
      <c r="I61" s="6">
        <v>16.11</v>
      </c>
      <c r="J61" s="47">
        <f t="shared" si="1"/>
        <v>16.11</v>
      </c>
    </row>
    <row r="62" spans="1:10" ht="27.95" hidden="1" customHeight="1" x14ac:dyDescent="0.25">
      <c r="A62" s="154" t="s">
        <v>97</v>
      </c>
      <c r="B62" s="155"/>
      <c r="C62" s="86" t="s">
        <v>123</v>
      </c>
      <c r="D62" s="105">
        <v>4.2372685185185187E-2</v>
      </c>
      <c r="E62" s="106">
        <v>16.309999999999999</v>
      </c>
      <c r="F62" s="107">
        <v>16.36</v>
      </c>
      <c r="G62" s="107">
        <v>16.32</v>
      </c>
      <c r="H62" s="107">
        <v>16.3</v>
      </c>
      <c r="I62" s="107">
        <v>16.3</v>
      </c>
      <c r="J62" s="29">
        <f t="shared" ref="J62:J93" si="2">MIN(E62:I62)</f>
        <v>16.3</v>
      </c>
    </row>
    <row r="63" spans="1:10" ht="27.95" hidden="1" customHeight="1" x14ac:dyDescent="0.25">
      <c r="A63" s="156"/>
      <c r="B63" s="157"/>
      <c r="C63" s="86" t="s">
        <v>124</v>
      </c>
      <c r="D63" s="108">
        <v>4.3067129629629629E-2</v>
      </c>
      <c r="E63" s="109">
        <v>16.600000000000001</v>
      </c>
      <c r="F63" s="110">
        <v>16.62</v>
      </c>
      <c r="G63" s="110">
        <v>15.88</v>
      </c>
      <c r="H63" s="110">
        <v>15.89</v>
      </c>
      <c r="I63" s="110">
        <v>16.66</v>
      </c>
      <c r="J63" s="33">
        <f t="shared" si="2"/>
        <v>15.88</v>
      </c>
    </row>
    <row r="64" spans="1:10" ht="27.95" hidden="1" customHeight="1" x14ac:dyDescent="0.25">
      <c r="A64" s="156"/>
      <c r="B64" s="157"/>
      <c r="C64" s="86" t="s">
        <v>125</v>
      </c>
      <c r="D64" s="108">
        <v>4.3761574074074078E-2</v>
      </c>
      <c r="E64" s="109">
        <v>15.8</v>
      </c>
      <c r="F64" s="110">
        <v>15.95</v>
      </c>
      <c r="G64" s="110">
        <v>15.91</v>
      </c>
      <c r="H64" s="110">
        <v>16.62</v>
      </c>
      <c r="I64" s="110">
        <v>15.85</v>
      </c>
      <c r="J64" s="33">
        <f t="shared" si="2"/>
        <v>15.8</v>
      </c>
    </row>
    <row r="65" spans="1:10" ht="27.95" hidden="1" customHeight="1" x14ac:dyDescent="0.25">
      <c r="A65" s="156"/>
      <c r="B65" s="157"/>
      <c r="C65" s="86" t="s">
        <v>126</v>
      </c>
      <c r="D65" s="108">
        <v>4.445601851851852E-2</v>
      </c>
      <c r="E65" s="109">
        <v>16.079999999999998</v>
      </c>
      <c r="F65" s="110">
        <v>16.170000000000002</v>
      </c>
      <c r="G65" s="110">
        <v>16.12</v>
      </c>
      <c r="H65" s="110">
        <v>16.09</v>
      </c>
      <c r="I65" s="110">
        <v>16.059999999999999</v>
      </c>
      <c r="J65" s="33">
        <f t="shared" si="2"/>
        <v>16.059999999999999</v>
      </c>
    </row>
    <row r="66" spans="1:10" ht="27.95" hidden="1" customHeight="1" x14ac:dyDescent="0.25">
      <c r="A66" s="156"/>
      <c r="B66" s="157"/>
      <c r="C66" s="86" t="s">
        <v>127</v>
      </c>
      <c r="D66" s="108">
        <v>4.5150462962962962E-2</v>
      </c>
      <c r="E66" s="109">
        <v>15.79</v>
      </c>
      <c r="F66" s="110">
        <v>15.82</v>
      </c>
      <c r="G66" s="110">
        <v>15.78</v>
      </c>
      <c r="H66" s="110">
        <v>15.86</v>
      </c>
      <c r="I66" s="110">
        <v>15.77</v>
      </c>
      <c r="J66" s="33">
        <f t="shared" si="2"/>
        <v>15.77</v>
      </c>
    </row>
    <row r="67" spans="1:10" ht="27.95" hidden="1" customHeight="1" x14ac:dyDescent="0.25">
      <c r="A67" s="156"/>
      <c r="B67" s="157"/>
      <c r="C67" s="86" t="s">
        <v>128</v>
      </c>
      <c r="D67" s="108">
        <v>4.5844907407407404E-2</v>
      </c>
      <c r="E67" s="109">
        <v>15.85</v>
      </c>
      <c r="F67" s="110">
        <v>15.68</v>
      </c>
      <c r="G67" s="110">
        <v>16.46</v>
      </c>
      <c r="H67" s="110">
        <v>15.74</v>
      </c>
      <c r="I67" s="110">
        <v>15.73</v>
      </c>
      <c r="J67" s="33">
        <f t="shared" si="2"/>
        <v>15.68</v>
      </c>
    </row>
    <row r="68" spans="1:10" ht="27.95" hidden="1" customHeight="1" x14ac:dyDescent="0.25">
      <c r="A68" s="156"/>
      <c r="B68" s="157"/>
      <c r="C68" s="86" t="s">
        <v>129</v>
      </c>
      <c r="D68" s="108">
        <v>4.6539351851851853E-2</v>
      </c>
      <c r="E68" s="109">
        <v>15.52</v>
      </c>
      <c r="F68" s="110">
        <v>15.56</v>
      </c>
      <c r="G68" s="110">
        <v>15.55</v>
      </c>
      <c r="H68" s="110">
        <v>15.64</v>
      </c>
      <c r="I68" s="110">
        <v>15.66</v>
      </c>
      <c r="J68" s="33">
        <f t="shared" si="2"/>
        <v>15.52</v>
      </c>
    </row>
    <row r="69" spans="1:10" ht="27.95" hidden="1" customHeight="1" x14ac:dyDescent="0.25">
      <c r="A69" s="156"/>
      <c r="B69" s="157"/>
      <c r="C69" s="86" t="s">
        <v>130</v>
      </c>
      <c r="D69" s="108">
        <v>4.7233796296296295E-2</v>
      </c>
      <c r="E69" s="109">
        <v>16.12</v>
      </c>
      <c r="F69" s="110">
        <v>15.98</v>
      </c>
      <c r="G69" s="110">
        <v>15.94</v>
      </c>
      <c r="H69" s="110">
        <v>16.05</v>
      </c>
      <c r="I69" s="110">
        <v>16.09</v>
      </c>
      <c r="J69" s="33">
        <f t="shared" si="2"/>
        <v>15.94</v>
      </c>
    </row>
    <row r="70" spans="1:10" ht="27.95" hidden="1" customHeight="1" x14ac:dyDescent="0.25">
      <c r="A70" s="156"/>
      <c r="B70" s="157"/>
      <c r="C70" s="86" t="s">
        <v>131</v>
      </c>
      <c r="D70" s="108">
        <v>4.7928240740740737E-2</v>
      </c>
      <c r="E70" s="109">
        <v>16.14</v>
      </c>
      <c r="F70" s="110">
        <v>16.89</v>
      </c>
      <c r="G70" s="110">
        <v>16.920000000000002</v>
      </c>
      <c r="H70" s="110">
        <v>16.93</v>
      </c>
      <c r="I70" s="110">
        <v>16.899999999999999</v>
      </c>
      <c r="J70" s="33">
        <f t="shared" si="2"/>
        <v>16.14</v>
      </c>
    </row>
    <row r="71" spans="1:10" ht="27.95" hidden="1" customHeight="1" x14ac:dyDescent="0.25">
      <c r="A71" s="156"/>
      <c r="B71" s="157"/>
      <c r="C71" s="86" t="s">
        <v>132</v>
      </c>
      <c r="D71" s="108">
        <v>4.8622685185185179E-2</v>
      </c>
      <c r="E71" s="109">
        <v>15.86</v>
      </c>
      <c r="F71" s="110">
        <v>15.84</v>
      </c>
      <c r="G71" s="110">
        <v>15.72</v>
      </c>
      <c r="H71" s="110">
        <v>15.91</v>
      </c>
      <c r="I71" s="110">
        <v>15.86</v>
      </c>
      <c r="J71" s="33">
        <f t="shared" si="2"/>
        <v>15.72</v>
      </c>
    </row>
    <row r="72" spans="1:10" ht="27.95" hidden="1" customHeight="1" x14ac:dyDescent="0.25">
      <c r="A72" s="156"/>
      <c r="B72" s="157"/>
      <c r="C72" s="86" t="s">
        <v>133</v>
      </c>
      <c r="D72" s="108">
        <v>4.9317129629629634E-2</v>
      </c>
      <c r="E72" s="109">
        <v>15.93</v>
      </c>
      <c r="F72" s="110">
        <v>15.83</v>
      </c>
      <c r="G72" s="110">
        <v>15.69</v>
      </c>
      <c r="H72" s="110">
        <v>15.91</v>
      </c>
      <c r="I72" s="110">
        <v>15.92</v>
      </c>
      <c r="J72" s="33">
        <f t="shared" si="2"/>
        <v>15.69</v>
      </c>
    </row>
    <row r="73" spans="1:10" ht="27.95" hidden="1" customHeight="1" x14ac:dyDescent="0.25">
      <c r="A73" s="156"/>
      <c r="B73" s="157"/>
      <c r="C73" s="86" t="s">
        <v>134</v>
      </c>
      <c r="D73" s="108">
        <v>5.0011574074074076E-2</v>
      </c>
      <c r="E73" s="109">
        <v>15.92</v>
      </c>
      <c r="F73" s="110">
        <v>15.91</v>
      </c>
      <c r="G73" s="110">
        <v>15.81</v>
      </c>
      <c r="H73" s="110">
        <v>15.82</v>
      </c>
      <c r="I73" s="110">
        <v>15.72</v>
      </c>
      <c r="J73" s="33">
        <f t="shared" si="2"/>
        <v>15.72</v>
      </c>
    </row>
    <row r="74" spans="1:10" ht="27.95" hidden="1" customHeight="1" x14ac:dyDescent="0.25">
      <c r="A74" s="156"/>
      <c r="B74" s="157"/>
      <c r="C74" s="86" t="s">
        <v>103</v>
      </c>
      <c r="D74" s="108">
        <v>5.0706018518518518E-2</v>
      </c>
      <c r="E74" s="109">
        <v>15.85</v>
      </c>
      <c r="F74" s="110">
        <v>15.71</v>
      </c>
      <c r="G74" s="110">
        <v>15.72</v>
      </c>
      <c r="H74" s="110">
        <v>15.57</v>
      </c>
      <c r="I74" s="110">
        <v>15.6</v>
      </c>
      <c r="J74" s="33">
        <f t="shared" si="2"/>
        <v>15.57</v>
      </c>
    </row>
    <row r="75" spans="1:10" ht="27.95" hidden="1" customHeight="1" x14ac:dyDescent="0.25">
      <c r="A75" s="156"/>
      <c r="B75" s="157"/>
      <c r="C75" s="86" t="s">
        <v>135</v>
      </c>
      <c r="D75" s="108">
        <v>5.1400462962962967E-2</v>
      </c>
      <c r="E75" s="109">
        <v>15.74</v>
      </c>
      <c r="F75" s="110">
        <v>15.71</v>
      </c>
      <c r="G75" s="110">
        <v>15.71</v>
      </c>
      <c r="H75" s="110">
        <v>15.76</v>
      </c>
      <c r="I75" s="110">
        <v>15.75</v>
      </c>
      <c r="J75" s="33">
        <f t="shared" si="2"/>
        <v>15.71</v>
      </c>
    </row>
    <row r="76" spans="1:10" ht="27.95" hidden="1" customHeight="1" x14ac:dyDescent="0.25">
      <c r="A76" s="156"/>
      <c r="B76" s="157"/>
      <c r="C76" s="86" t="s">
        <v>136</v>
      </c>
      <c r="D76" s="108">
        <v>5.2094907407407409E-2</v>
      </c>
      <c r="E76" s="109">
        <v>15.71</v>
      </c>
      <c r="F76" s="110">
        <v>15.69</v>
      </c>
      <c r="G76" s="110">
        <v>15.79</v>
      </c>
      <c r="H76" s="110">
        <v>15.73</v>
      </c>
      <c r="I76" s="110">
        <v>15.71</v>
      </c>
      <c r="J76" s="33">
        <f t="shared" si="2"/>
        <v>15.69</v>
      </c>
    </row>
    <row r="77" spans="1:10" ht="27.95" hidden="1" customHeight="1" thickBot="1" x14ac:dyDescent="0.3">
      <c r="A77" s="210"/>
      <c r="B77" s="211"/>
      <c r="C77" s="90" t="s">
        <v>137</v>
      </c>
      <c r="D77" s="111">
        <v>5.2789351851851851E-2</v>
      </c>
      <c r="E77" s="112">
        <v>16.2</v>
      </c>
      <c r="F77" s="113">
        <v>16.21</v>
      </c>
      <c r="G77" s="113">
        <v>16.3</v>
      </c>
      <c r="H77" s="113">
        <v>16.2</v>
      </c>
      <c r="I77" s="113">
        <v>16.29</v>
      </c>
      <c r="J77" s="37">
        <f t="shared" si="2"/>
        <v>16.2</v>
      </c>
    </row>
    <row r="78" spans="1:10" ht="27.95" hidden="1" customHeight="1" x14ac:dyDescent="0.25">
      <c r="A78" s="154" t="s">
        <v>98</v>
      </c>
      <c r="B78" s="155"/>
      <c r="C78" s="84" t="s">
        <v>138</v>
      </c>
      <c r="D78" s="114">
        <v>8.4039351851851851E-2</v>
      </c>
      <c r="E78" s="106">
        <v>16.07</v>
      </c>
      <c r="F78" s="107">
        <v>16.09</v>
      </c>
      <c r="G78" s="107">
        <v>16.09</v>
      </c>
      <c r="H78" s="107">
        <v>16.079999999999998</v>
      </c>
      <c r="I78" s="107">
        <v>16.03</v>
      </c>
      <c r="J78" s="43">
        <f t="shared" si="2"/>
        <v>16.03</v>
      </c>
    </row>
    <row r="79" spans="1:10" ht="27.95" hidden="1" customHeight="1" x14ac:dyDescent="0.25">
      <c r="A79" s="156"/>
      <c r="B79" s="157"/>
      <c r="C79" s="86" t="s">
        <v>139</v>
      </c>
      <c r="D79" s="108">
        <v>8.4733796296296293E-2</v>
      </c>
      <c r="E79" s="109">
        <v>15.66</v>
      </c>
      <c r="F79" s="110">
        <v>15.92</v>
      </c>
      <c r="G79" s="110">
        <v>15.82</v>
      </c>
      <c r="H79" s="110">
        <v>15.78</v>
      </c>
      <c r="I79" s="110">
        <v>15.79</v>
      </c>
      <c r="J79" s="33">
        <f t="shared" si="2"/>
        <v>15.66</v>
      </c>
    </row>
    <row r="80" spans="1:10" ht="27.95" hidden="1" customHeight="1" x14ac:dyDescent="0.25">
      <c r="A80" s="156"/>
      <c r="B80" s="157"/>
      <c r="C80" s="141" t="s">
        <v>140</v>
      </c>
      <c r="D80" s="143">
        <v>8.5428240740740735E-2</v>
      </c>
      <c r="E80" s="144">
        <v>15.09</v>
      </c>
      <c r="F80" s="145">
        <v>15.23</v>
      </c>
      <c r="G80" s="145">
        <v>15.23</v>
      </c>
      <c r="H80" s="145">
        <v>15.18</v>
      </c>
      <c r="I80" s="145">
        <v>15.29</v>
      </c>
      <c r="J80" s="146">
        <f t="shared" si="2"/>
        <v>15.09</v>
      </c>
    </row>
    <row r="81" spans="1:10" ht="27.95" hidden="1" customHeight="1" x14ac:dyDescent="0.25">
      <c r="A81" s="156"/>
      <c r="B81" s="157"/>
      <c r="C81" s="86" t="s">
        <v>104</v>
      </c>
      <c r="D81" s="108">
        <v>8.6122685185185177E-2</v>
      </c>
      <c r="E81" s="109">
        <v>15.21</v>
      </c>
      <c r="F81" s="110">
        <v>15.69</v>
      </c>
      <c r="G81" s="110">
        <v>15.71</v>
      </c>
      <c r="H81" s="110">
        <v>15.71</v>
      </c>
      <c r="I81" s="110">
        <v>15.66</v>
      </c>
      <c r="J81" s="33">
        <f t="shared" si="2"/>
        <v>15.21</v>
      </c>
    </row>
    <row r="82" spans="1:10" ht="27.95" hidden="1" customHeight="1" x14ac:dyDescent="0.25">
      <c r="A82" s="156"/>
      <c r="B82" s="157"/>
      <c r="C82" s="86" t="s">
        <v>141</v>
      </c>
      <c r="D82" s="108">
        <v>8.6817129629629633E-2</v>
      </c>
      <c r="E82" s="109">
        <v>15.8</v>
      </c>
      <c r="F82" s="110">
        <v>15.85</v>
      </c>
      <c r="G82" s="110">
        <v>15.81</v>
      </c>
      <c r="H82" s="110">
        <v>15.74</v>
      </c>
      <c r="I82" s="110">
        <v>15.76</v>
      </c>
      <c r="J82" s="33">
        <f t="shared" si="2"/>
        <v>15.74</v>
      </c>
    </row>
    <row r="83" spans="1:10" ht="27.95" hidden="1" customHeight="1" x14ac:dyDescent="0.25">
      <c r="A83" s="156"/>
      <c r="B83" s="157"/>
      <c r="C83" s="86" t="s">
        <v>142</v>
      </c>
      <c r="D83" s="108">
        <v>8.7511574074074075E-2</v>
      </c>
      <c r="E83" s="109">
        <v>16</v>
      </c>
      <c r="F83" s="110">
        <v>16.010000000000002</v>
      </c>
      <c r="G83" s="110">
        <v>16.010000000000002</v>
      </c>
      <c r="H83" s="110">
        <v>15.98</v>
      </c>
      <c r="I83" s="110">
        <v>15.98</v>
      </c>
      <c r="J83" s="33">
        <f t="shared" si="2"/>
        <v>15.98</v>
      </c>
    </row>
    <row r="84" spans="1:10" ht="27.95" hidden="1" customHeight="1" x14ac:dyDescent="0.25">
      <c r="A84" s="156"/>
      <c r="B84" s="157"/>
      <c r="C84" s="86" t="s">
        <v>143</v>
      </c>
      <c r="D84" s="108">
        <v>8.8206018518518517E-2</v>
      </c>
      <c r="E84" s="109">
        <v>15.89</v>
      </c>
      <c r="F84" s="110">
        <v>15.89</v>
      </c>
      <c r="G84" s="110">
        <v>15.86</v>
      </c>
      <c r="H84" s="110">
        <v>15.86</v>
      </c>
      <c r="I84" s="110">
        <v>15.88</v>
      </c>
      <c r="J84" s="33">
        <f t="shared" si="2"/>
        <v>15.86</v>
      </c>
    </row>
    <row r="85" spans="1:10" ht="27.95" hidden="1" customHeight="1" x14ac:dyDescent="0.25">
      <c r="A85" s="156"/>
      <c r="B85" s="157"/>
      <c r="C85" s="86" t="s">
        <v>144</v>
      </c>
      <c r="D85" s="108">
        <v>8.8900462962962959E-2</v>
      </c>
      <c r="E85" s="109">
        <v>15.85</v>
      </c>
      <c r="F85" s="110">
        <v>15.74</v>
      </c>
      <c r="G85" s="110">
        <v>15.9</v>
      </c>
      <c r="H85" s="110">
        <v>15.68</v>
      </c>
      <c r="I85" s="110">
        <v>15.89</v>
      </c>
      <c r="J85" s="33">
        <f t="shared" si="2"/>
        <v>15.68</v>
      </c>
    </row>
    <row r="86" spans="1:10" ht="27.95" hidden="1" customHeight="1" x14ac:dyDescent="0.25">
      <c r="A86" s="156"/>
      <c r="B86" s="157"/>
      <c r="C86" s="86" t="s">
        <v>145</v>
      </c>
      <c r="D86" s="108">
        <v>8.9594907407407401E-2</v>
      </c>
      <c r="E86" s="109">
        <v>15.83</v>
      </c>
      <c r="F86" s="110">
        <v>16.12</v>
      </c>
      <c r="G86" s="110">
        <v>16.12</v>
      </c>
      <c r="H86" s="110">
        <v>16.12</v>
      </c>
      <c r="I86" s="110">
        <v>16.13</v>
      </c>
      <c r="J86" s="33">
        <f t="shared" si="2"/>
        <v>15.83</v>
      </c>
    </row>
    <row r="87" spans="1:10" ht="27.95" hidden="1" customHeight="1" x14ac:dyDescent="0.25">
      <c r="A87" s="156"/>
      <c r="B87" s="157"/>
      <c r="C87" s="86" t="s">
        <v>146</v>
      </c>
      <c r="D87" s="108">
        <v>9.0289351851851843E-2</v>
      </c>
      <c r="E87" s="109">
        <v>16.82</v>
      </c>
      <c r="F87" s="110">
        <v>15.92</v>
      </c>
      <c r="G87" s="110">
        <v>15.89</v>
      </c>
      <c r="H87" s="110">
        <v>15.72</v>
      </c>
      <c r="I87" s="110">
        <v>15.72</v>
      </c>
      <c r="J87" s="33">
        <f t="shared" si="2"/>
        <v>15.72</v>
      </c>
    </row>
    <row r="88" spans="1:10" ht="27.95" hidden="1" customHeight="1" x14ac:dyDescent="0.25">
      <c r="A88" s="156"/>
      <c r="B88" s="157"/>
      <c r="C88" s="86" t="s">
        <v>147</v>
      </c>
      <c r="D88" s="108">
        <v>9.0983796296296285E-2</v>
      </c>
      <c r="E88" s="109">
        <v>15.47</v>
      </c>
      <c r="F88" s="110">
        <v>15.42</v>
      </c>
      <c r="G88" s="110">
        <v>16.190000000000001</v>
      </c>
      <c r="H88" s="110">
        <v>15.57</v>
      </c>
      <c r="I88" s="110">
        <v>15.57</v>
      </c>
      <c r="J88" s="33">
        <f t="shared" si="2"/>
        <v>15.42</v>
      </c>
    </row>
    <row r="89" spans="1:10" ht="27.95" hidden="1" customHeight="1" x14ac:dyDescent="0.25">
      <c r="A89" s="156"/>
      <c r="B89" s="157"/>
      <c r="C89" s="86" t="s">
        <v>148</v>
      </c>
      <c r="D89" s="108">
        <v>9.1678240740740755E-2</v>
      </c>
      <c r="E89" s="109">
        <v>15.84</v>
      </c>
      <c r="F89" s="110">
        <v>15.84</v>
      </c>
      <c r="G89" s="110">
        <v>15.85</v>
      </c>
      <c r="H89" s="110">
        <v>15.82</v>
      </c>
      <c r="I89" s="110">
        <v>15.81</v>
      </c>
      <c r="J89" s="33">
        <f t="shared" si="2"/>
        <v>15.81</v>
      </c>
    </row>
    <row r="90" spans="1:10" ht="27.95" hidden="1" customHeight="1" x14ac:dyDescent="0.25">
      <c r="A90" s="156"/>
      <c r="B90" s="157"/>
      <c r="C90" s="86" t="s">
        <v>149</v>
      </c>
      <c r="D90" s="108">
        <v>9.2372685185185197E-2</v>
      </c>
      <c r="E90" s="109">
        <v>15.92</v>
      </c>
      <c r="F90" s="110">
        <v>15.97</v>
      </c>
      <c r="G90" s="110">
        <v>15.92</v>
      </c>
      <c r="H90" s="110">
        <v>15.92</v>
      </c>
      <c r="I90" s="110">
        <v>15.92</v>
      </c>
      <c r="J90" s="43">
        <f t="shared" si="2"/>
        <v>15.92</v>
      </c>
    </row>
    <row r="91" spans="1:10" ht="27.95" hidden="1" customHeight="1" x14ac:dyDescent="0.25">
      <c r="A91" s="156"/>
      <c r="B91" s="157"/>
      <c r="C91" s="86" t="s">
        <v>150</v>
      </c>
      <c r="D91" s="108">
        <v>9.3067129629629639E-2</v>
      </c>
      <c r="E91" s="109">
        <v>16.27</v>
      </c>
      <c r="F91" s="110">
        <v>16.22</v>
      </c>
      <c r="G91" s="110">
        <v>16.23</v>
      </c>
      <c r="H91" s="110">
        <v>16.239999999999998</v>
      </c>
      <c r="I91" s="110">
        <v>16.239999999999998</v>
      </c>
      <c r="J91" s="33">
        <f t="shared" si="2"/>
        <v>16.22</v>
      </c>
    </row>
    <row r="92" spans="1:10" ht="27.95" hidden="1" customHeight="1" x14ac:dyDescent="0.25">
      <c r="A92" s="156"/>
      <c r="B92" s="157"/>
      <c r="C92" s="86" t="s">
        <v>151</v>
      </c>
      <c r="D92" s="108">
        <v>9.3761574074074081E-2</v>
      </c>
      <c r="E92" s="109">
        <v>15.84</v>
      </c>
      <c r="F92" s="110">
        <v>15.87</v>
      </c>
      <c r="G92" s="110">
        <v>15.81</v>
      </c>
      <c r="H92" s="110">
        <v>15.89</v>
      </c>
      <c r="I92" s="110">
        <v>15.87</v>
      </c>
      <c r="J92" s="33">
        <f t="shared" si="2"/>
        <v>15.81</v>
      </c>
    </row>
    <row r="93" spans="1:10" ht="27.95" hidden="1" customHeight="1" thickBot="1" x14ac:dyDescent="0.3">
      <c r="A93" s="210"/>
      <c r="B93" s="211"/>
      <c r="C93" s="90" t="s">
        <v>152</v>
      </c>
      <c r="D93" s="117">
        <v>9.4456018518518522E-2</v>
      </c>
      <c r="E93" s="112">
        <v>15.79</v>
      </c>
      <c r="F93" s="113">
        <v>15.78</v>
      </c>
      <c r="G93" s="113">
        <v>15.64</v>
      </c>
      <c r="H93" s="113">
        <v>15.74</v>
      </c>
      <c r="I93" s="113">
        <v>15.76</v>
      </c>
      <c r="J93" s="37">
        <f t="shared" si="2"/>
        <v>15.64</v>
      </c>
    </row>
    <row r="94" spans="1:10" ht="27.95" hidden="1" customHeight="1" x14ac:dyDescent="0.25">
      <c r="A94" s="154" t="s">
        <v>99</v>
      </c>
      <c r="B94" s="155"/>
      <c r="C94" s="79" t="s">
        <v>153</v>
      </c>
      <c r="D94" s="105">
        <v>0.12570601851851851</v>
      </c>
      <c r="E94" s="106">
        <v>16</v>
      </c>
      <c r="F94" s="107">
        <v>16.96</v>
      </c>
      <c r="G94" s="107">
        <v>16.829999999999998</v>
      </c>
      <c r="H94" s="107">
        <v>16.18</v>
      </c>
      <c r="I94" s="107">
        <v>16.14</v>
      </c>
      <c r="J94" s="43">
        <f t="shared" ref="J94:J125" si="3">MIN(E94:I94)</f>
        <v>16</v>
      </c>
    </row>
    <row r="95" spans="1:10" ht="27.95" hidden="1" customHeight="1" x14ac:dyDescent="0.25">
      <c r="A95" s="156"/>
      <c r="B95" s="157"/>
      <c r="C95" s="5" t="s">
        <v>154</v>
      </c>
      <c r="D95" s="108">
        <v>0.12640046296296295</v>
      </c>
      <c r="E95" s="109">
        <v>15.64</v>
      </c>
      <c r="F95" s="110">
        <v>15.65</v>
      </c>
      <c r="G95" s="110">
        <v>16.16</v>
      </c>
      <c r="H95" s="110">
        <v>15.68</v>
      </c>
      <c r="I95" s="110">
        <v>15.68</v>
      </c>
      <c r="J95" s="33">
        <f t="shared" si="3"/>
        <v>15.64</v>
      </c>
    </row>
    <row r="96" spans="1:10" ht="27.95" hidden="1" customHeight="1" x14ac:dyDescent="0.25">
      <c r="A96" s="156"/>
      <c r="B96" s="157"/>
      <c r="C96" s="5" t="s">
        <v>155</v>
      </c>
      <c r="D96" s="108">
        <v>0.12709490740740739</v>
      </c>
      <c r="E96" s="109">
        <v>15.57</v>
      </c>
      <c r="F96" s="110">
        <v>15.59</v>
      </c>
      <c r="G96" s="110">
        <v>15.62</v>
      </c>
      <c r="H96" s="110">
        <v>15.5</v>
      </c>
      <c r="I96" s="110">
        <v>15.61</v>
      </c>
      <c r="J96" s="33">
        <f t="shared" si="3"/>
        <v>15.5</v>
      </c>
    </row>
    <row r="97" spans="1:10" ht="27.95" hidden="1" customHeight="1" x14ac:dyDescent="0.25">
      <c r="A97" s="156"/>
      <c r="B97" s="157"/>
      <c r="C97" s="5" t="s">
        <v>156</v>
      </c>
      <c r="D97" s="108">
        <v>0.12778935185185183</v>
      </c>
      <c r="E97" s="109">
        <v>15.66</v>
      </c>
      <c r="F97" s="110">
        <v>15.78</v>
      </c>
      <c r="G97" s="110">
        <v>15.75</v>
      </c>
      <c r="H97" s="110">
        <v>15.68</v>
      </c>
      <c r="I97" s="110">
        <v>15.7</v>
      </c>
      <c r="J97" s="33">
        <f t="shared" si="3"/>
        <v>15.66</v>
      </c>
    </row>
    <row r="98" spans="1:10" ht="27.95" hidden="1" customHeight="1" x14ac:dyDescent="0.25">
      <c r="A98" s="156"/>
      <c r="B98" s="157"/>
      <c r="C98" s="5" t="s">
        <v>157</v>
      </c>
      <c r="D98" s="108">
        <v>0.1284837962962963</v>
      </c>
      <c r="E98" s="109">
        <v>15.68</v>
      </c>
      <c r="F98" s="110">
        <v>15.51</v>
      </c>
      <c r="G98" s="110">
        <v>15.7</v>
      </c>
      <c r="H98" s="110">
        <v>15.53</v>
      </c>
      <c r="I98" s="110">
        <v>15.55</v>
      </c>
      <c r="J98" s="33">
        <f t="shared" si="3"/>
        <v>15.51</v>
      </c>
    </row>
    <row r="99" spans="1:10" ht="27.95" hidden="1" customHeight="1" x14ac:dyDescent="0.25">
      <c r="A99" s="156"/>
      <c r="B99" s="157"/>
      <c r="C99" s="5" t="s">
        <v>158</v>
      </c>
      <c r="D99" s="108">
        <v>0.12917824074074075</v>
      </c>
      <c r="E99" s="109">
        <v>15.53</v>
      </c>
      <c r="F99" s="110">
        <v>15.51</v>
      </c>
      <c r="G99" s="110">
        <v>15.51</v>
      </c>
      <c r="H99" s="110">
        <v>15.51</v>
      </c>
      <c r="I99" s="110">
        <v>15.5</v>
      </c>
      <c r="J99" s="33">
        <f t="shared" si="3"/>
        <v>15.5</v>
      </c>
    </row>
    <row r="100" spans="1:10" ht="27.95" hidden="1" customHeight="1" x14ac:dyDescent="0.25">
      <c r="A100" s="156"/>
      <c r="B100" s="157"/>
      <c r="C100" s="5" t="s">
        <v>159</v>
      </c>
      <c r="D100" s="108">
        <v>0.12987268518518519</v>
      </c>
      <c r="E100" s="109">
        <v>15.43</v>
      </c>
      <c r="F100" s="110">
        <v>15.5</v>
      </c>
      <c r="G100" s="110">
        <v>15.4</v>
      </c>
      <c r="H100" s="110">
        <v>15.5</v>
      </c>
      <c r="I100" s="110">
        <v>15.46</v>
      </c>
      <c r="J100" s="33">
        <f t="shared" si="3"/>
        <v>15.4</v>
      </c>
    </row>
    <row r="101" spans="1:10" ht="27.95" hidden="1" customHeight="1" x14ac:dyDescent="0.25">
      <c r="A101" s="156"/>
      <c r="B101" s="157"/>
      <c r="C101" s="5" t="s">
        <v>160</v>
      </c>
      <c r="D101" s="108">
        <v>0.13056712962962963</v>
      </c>
      <c r="E101" s="109">
        <v>15.47</v>
      </c>
      <c r="F101" s="110">
        <v>15.82</v>
      </c>
      <c r="G101" s="110">
        <v>15.9</v>
      </c>
      <c r="H101" s="110">
        <v>15.79</v>
      </c>
      <c r="I101" s="110">
        <v>15.92</v>
      </c>
      <c r="J101" s="33">
        <f t="shared" si="3"/>
        <v>15.47</v>
      </c>
    </row>
    <row r="102" spans="1:10" ht="27.95" hidden="1" customHeight="1" x14ac:dyDescent="0.25">
      <c r="A102" s="156"/>
      <c r="B102" s="157"/>
      <c r="C102" s="5" t="s">
        <v>161</v>
      </c>
      <c r="D102" s="108">
        <v>0.13126157407407407</v>
      </c>
      <c r="E102" s="109">
        <v>15.99</v>
      </c>
      <c r="F102" s="110">
        <v>16.11</v>
      </c>
      <c r="G102" s="110">
        <v>16.12</v>
      </c>
      <c r="H102" s="110">
        <v>15.95</v>
      </c>
      <c r="I102" s="110">
        <v>16.04</v>
      </c>
      <c r="J102" s="33">
        <f t="shared" si="3"/>
        <v>15.95</v>
      </c>
    </row>
    <row r="103" spans="1:10" ht="27.95" hidden="1" customHeight="1" x14ac:dyDescent="0.25">
      <c r="A103" s="156"/>
      <c r="B103" s="157"/>
      <c r="C103" s="5" t="s">
        <v>162</v>
      </c>
      <c r="D103" s="108">
        <v>0.13195601851851851</v>
      </c>
      <c r="E103" s="109">
        <v>15.8</v>
      </c>
      <c r="F103" s="110">
        <v>15.77</v>
      </c>
      <c r="G103" s="110">
        <v>15.79</v>
      </c>
      <c r="H103" s="110">
        <v>15.82</v>
      </c>
      <c r="I103" s="110">
        <v>15.82</v>
      </c>
      <c r="J103" s="33">
        <f t="shared" si="3"/>
        <v>15.77</v>
      </c>
    </row>
    <row r="104" spans="1:10" ht="27.95" hidden="1" customHeight="1" x14ac:dyDescent="0.25">
      <c r="A104" s="156"/>
      <c r="B104" s="157"/>
      <c r="C104" s="5" t="s">
        <v>163</v>
      </c>
      <c r="D104" s="108">
        <v>0.13265046296296296</v>
      </c>
      <c r="E104" s="109">
        <v>15.78</v>
      </c>
      <c r="F104" s="110">
        <v>15.84</v>
      </c>
      <c r="G104" s="110">
        <v>15.68</v>
      </c>
      <c r="H104" s="110">
        <v>15.81</v>
      </c>
      <c r="I104" s="110">
        <v>15.8</v>
      </c>
      <c r="J104" s="33">
        <f t="shared" si="3"/>
        <v>15.68</v>
      </c>
    </row>
    <row r="105" spans="1:10" ht="27.95" hidden="1" customHeight="1" x14ac:dyDescent="0.25">
      <c r="A105" s="156"/>
      <c r="B105" s="157"/>
      <c r="C105" s="5" t="s">
        <v>105</v>
      </c>
      <c r="D105" s="108">
        <v>0.13334490740740743</v>
      </c>
      <c r="E105" s="109">
        <v>16.72</v>
      </c>
      <c r="F105" s="110">
        <v>16.690000000000001</v>
      </c>
      <c r="G105" s="110">
        <v>16.829999999999998</v>
      </c>
      <c r="H105" s="110">
        <v>15.88</v>
      </c>
      <c r="I105" s="110">
        <v>16.66</v>
      </c>
      <c r="J105" s="33">
        <f t="shared" si="3"/>
        <v>15.88</v>
      </c>
    </row>
    <row r="106" spans="1:10" ht="27.95" hidden="1" customHeight="1" x14ac:dyDescent="0.25">
      <c r="A106" s="156"/>
      <c r="B106" s="157"/>
      <c r="C106" s="5" t="s">
        <v>164</v>
      </c>
      <c r="D106" s="108">
        <v>0.13403935185185187</v>
      </c>
      <c r="E106" s="109">
        <v>15.4</v>
      </c>
      <c r="F106" s="110">
        <v>15.32</v>
      </c>
      <c r="G106" s="110">
        <v>15.33</v>
      </c>
      <c r="H106" s="110">
        <v>15.47</v>
      </c>
      <c r="I106" s="110">
        <v>15.31</v>
      </c>
      <c r="J106" s="43">
        <f t="shared" si="3"/>
        <v>15.31</v>
      </c>
    </row>
    <row r="107" spans="1:10" ht="27.95" hidden="1" customHeight="1" x14ac:dyDescent="0.25">
      <c r="A107" s="156"/>
      <c r="B107" s="157"/>
      <c r="C107" s="5" t="s">
        <v>165</v>
      </c>
      <c r="D107" s="108">
        <v>0.13473379629629631</v>
      </c>
      <c r="E107" s="109">
        <v>15.54</v>
      </c>
      <c r="F107" s="110">
        <v>15.56</v>
      </c>
      <c r="G107" s="110">
        <v>15.56</v>
      </c>
      <c r="H107" s="110">
        <v>15.57</v>
      </c>
      <c r="I107" s="110">
        <v>15.58</v>
      </c>
      <c r="J107" s="33">
        <f t="shared" si="3"/>
        <v>15.54</v>
      </c>
    </row>
    <row r="108" spans="1:10" ht="27.95" hidden="1" customHeight="1" x14ac:dyDescent="0.25">
      <c r="A108" s="156"/>
      <c r="B108" s="157"/>
      <c r="C108" s="5" t="s">
        <v>166</v>
      </c>
      <c r="D108" s="108">
        <v>0.13542824074074075</v>
      </c>
      <c r="E108" s="109">
        <v>16.12</v>
      </c>
      <c r="F108" s="110">
        <v>15.65</v>
      </c>
      <c r="G108" s="110">
        <v>15.79</v>
      </c>
      <c r="H108" s="110">
        <v>15.74</v>
      </c>
      <c r="I108" s="110">
        <v>15.85</v>
      </c>
      <c r="J108" s="33">
        <f t="shared" si="3"/>
        <v>15.65</v>
      </c>
    </row>
    <row r="109" spans="1:10" ht="27.95" hidden="1" customHeight="1" thickBot="1" x14ac:dyDescent="0.3">
      <c r="A109" s="210"/>
      <c r="B109" s="211"/>
      <c r="C109" s="6" t="s">
        <v>167</v>
      </c>
      <c r="D109" s="111">
        <v>0.13612268518518519</v>
      </c>
      <c r="E109" s="112">
        <v>16.010000000000002</v>
      </c>
      <c r="F109" s="113">
        <v>15.99</v>
      </c>
      <c r="G109" s="113">
        <v>15.88</v>
      </c>
      <c r="H109" s="113">
        <v>15.99</v>
      </c>
      <c r="I109" s="113">
        <v>16.11</v>
      </c>
      <c r="J109" s="37">
        <f t="shared" si="3"/>
        <v>15.88</v>
      </c>
    </row>
    <row r="110" spans="1:10" ht="27.95" hidden="1" customHeight="1" x14ac:dyDescent="0.25">
      <c r="A110" s="154" t="s">
        <v>100</v>
      </c>
      <c r="B110" s="155"/>
      <c r="C110" s="92" t="s">
        <v>216</v>
      </c>
      <c r="D110" s="105">
        <v>0.16737268518518519</v>
      </c>
      <c r="E110" s="106">
        <v>16.25</v>
      </c>
      <c r="F110" s="107">
        <v>15.87</v>
      </c>
      <c r="G110" s="107">
        <v>16.22</v>
      </c>
      <c r="H110" s="107">
        <v>16.27</v>
      </c>
      <c r="I110" s="107">
        <v>16.2</v>
      </c>
      <c r="J110" s="29">
        <f t="shared" si="3"/>
        <v>15.87</v>
      </c>
    </row>
    <row r="111" spans="1:10" ht="27.95" hidden="1" customHeight="1" x14ac:dyDescent="0.25">
      <c r="A111" s="156"/>
      <c r="B111" s="157"/>
      <c r="C111" s="97" t="s">
        <v>217</v>
      </c>
      <c r="D111" s="108">
        <v>0.16806712962962964</v>
      </c>
      <c r="E111" s="109">
        <v>15.73</v>
      </c>
      <c r="F111" s="110">
        <v>15.74</v>
      </c>
      <c r="G111" s="110">
        <v>15.8</v>
      </c>
      <c r="H111" s="110">
        <v>15.6</v>
      </c>
      <c r="I111" s="110">
        <v>15.76</v>
      </c>
      <c r="J111" s="33">
        <f t="shared" si="3"/>
        <v>15.6</v>
      </c>
    </row>
    <row r="112" spans="1:10" ht="27.95" hidden="1" customHeight="1" x14ac:dyDescent="0.25">
      <c r="A112" s="156"/>
      <c r="B112" s="157"/>
      <c r="C112" s="97" t="s">
        <v>218</v>
      </c>
      <c r="D112" s="108">
        <v>0.16876157407407408</v>
      </c>
      <c r="E112" s="109">
        <v>15.58</v>
      </c>
      <c r="F112" s="110">
        <v>15.58</v>
      </c>
      <c r="G112" s="110">
        <v>15.61</v>
      </c>
      <c r="H112" s="110">
        <v>15.6</v>
      </c>
      <c r="I112" s="110">
        <v>15.68</v>
      </c>
      <c r="J112" s="33">
        <f t="shared" si="3"/>
        <v>15.58</v>
      </c>
    </row>
    <row r="113" spans="1:10" ht="27.95" hidden="1" customHeight="1" x14ac:dyDescent="0.25">
      <c r="A113" s="156"/>
      <c r="B113" s="157"/>
      <c r="C113" s="97" t="s">
        <v>219</v>
      </c>
      <c r="D113" s="108">
        <v>0.16945601851851852</v>
      </c>
      <c r="E113" s="109">
        <v>16.05</v>
      </c>
      <c r="F113" s="110">
        <v>16.100000000000001</v>
      </c>
      <c r="G113" s="110">
        <v>16.05</v>
      </c>
      <c r="H113" s="110">
        <v>16.14</v>
      </c>
      <c r="I113" s="110">
        <v>16.02</v>
      </c>
      <c r="J113" s="33">
        <f t="shared" si="3"/>
        <v>16.02</v>
      </c>
    </row>
    <row r="114" spans="1:10" ht="27.95" hidden="1" customHeight="1" x14ac:dyDescent="0.25">
      <c r="A114" s="156"/>
      <c r="B114" s="157"/>
      <c r="C114" s="97" t="s">
        <v>106</v>
      </c>
      <c r="D114" s="108">
        <v>0.17015046296296296</v>
      </c>
      <c r="E114" s="109">
        <v>16.04</v>
      </c>
      <c r="F114" s="110">
        <v>15.93</v>
      </c>
      <c r="G114" s="110">
        <v>16</v>
      </c>
      <c r="H114" s="110">
        <v>16.010000000000002</v>
      </c>
      <c r="I114" s="110">
        <v>16.04</v>
      </c>
      <c r="J114" s="33">
        <f t="shared" si="3"/>
        <v>15.93</v>
      </c>
    </row>
    <row r="115" spans="1:10" ht="27.95" hidden="1" customHeight="1" x14ac:dyDescent="0.25">
      <c r="A115" s="156"/>
      <c r="B115" s="157"/>
      <c r="C115" s="97" t="s">
        <v>220</v>
      </c>
      <c r="D115" s="108">
        <v>0.1708449074074074</v>
      </c>
      <c r="E115" s="109">
        <v>16</v>
      </c>
      <c r="F115" s="110">
        <v>15.96</v>
      </c>
      <c r="G115" s="110">
        <v>15.93</v>
      </c>
      <c r="H115" s="110">
        <v>15.91</v>
      </c>
      <c r="I115" s="110">
        <v>16.02</v>
      </c>
      <c r="J115" s="33">
        <f t="shared" si="3"/>
        <v>15.91</v>
      </c>
    </row>
    <row r="116" spans="1:10" ht="27.95" hidden="1" customHeight="1" x14ac:dyDescent="0.25">
      <c r="A116" s="156"/>
      <c r="B116" s="157"/>
      <c r="C116" s="97" t="s">
        <v>221</v>
      </c>
      <c r="D116" s="108">
        <v>0.17153935185185185</v>
      </c>
      <c r="E116" s="109">
        <v>15.97</v>
      </c>
      <c r="F116" s="110">
        <v>15.95</v>
      </c>
      <c r="G116" s="110">
        <v>16.7</v>
      </c>
      <c r="H116" s="110">
        <v>15.96</v>
      </c>
      <c r="I116" s="110">
        <v>16.03</v>
      </c>
      <c r="J116" s="33">
        <f t="shared" si="3"/>
        <v>15.95</v>
      </c>
    </row>
    <row r="117" spans="1:10" ht="27.95" hidden="1" customHeight="1" x14ac:dyDescent="0.25">
      <c r="A117" s="156"/>
      <c r="B117" s="157"/>
      <c r="C117" s="97" t="s">
        <v>222</v>
      </c>
      <c r="D117" s="108">
        <v>0.17223379629629632</v>
      </c>
      <c r="E117" s="109">
        <v>15.98</v>
      </c>
      <c r="F117" s="110">
        <v>16.05</v>
      </c>
      <c r="G117" s="110">
        <v>16</v>
      </c>
      <c r="H117" s="110">
        <v>16.03</v>
      </c>
      <c r="I117" s="110">
        <v>3.88</v>
      </c>
      <c r="J117" s="33">
        <f t="shared" si="3"/>
        <v>3.88</v>
      </c>
    </row>
    <row r="118" spans="1:10" ht="27.95" hidden="1" customHeight="1" x14ac:dyDescent="0.25">
      <c r="A118" s="156"/>
      <c r="B118" s="157"/>
      <c r="C118" s="97" t="s">
        <v>223</v>
      </c>
      <c r="D118" s="108">
        <v>0.17292824074074076</v>
      </c>
      <c r="E118" s="109">
        <v>15.91</v>
      </c>
      <c r="F118" s="110">
        <v>15.92</v>
      </c>
      <c r="G118" s="110">
        <v>15.97</v>
      </c>
      <c r="H118" s="110">
        <v>15.98</v>
      </c>
      <c r="I118" s="110">
        <v>15.91</v>
      </c>
      <c r="J118" s="33">
        <f t="shared" si="3"/>
        <v>15.91</v>
      </c>
    </row>
    <row r="119" spans="1:10" ht="27.95" hidden="1" customHeight="1" x14ac:dyDescent="0.25">
      <c r="A119" s="156"/>
      <c r="B119" s="157"/>
      <c r="C119" s="97" t="s">
        <v>224</v>
      </c>
      <c r="D119" s="108">
        <v>0.1736226851851852</v>
      </c>
      <c r="E119" s="109">
        <v>15.71</v>
      </c>
      <c r="F119" s="110">
        <v>15.79</v>
      </c>
      <c r="G119" s="110">
        <v>15.71</v>
      </c>
      <c r="H119" s="110">
        <v>15.72</v>
      </c>
      <c r="I119" s="110">
        <v>15.74</v>
      </c>
      <c r="J119" s="33">
        <f t="shared" si="3"/>
        <v>15.71</v>
      </c>
    </row>
    <row r="120" spans="1:10" ht="27.95" hidden="1" customHeight="1" x14ac:dyDescent="0.25">
      <c r="A120" s="156"/>
      <c r="B120" s="157"/>
      <c r="C120" s="97" t="s">
        <v>225</v>
      </c>
      <c r="D120" s="108">
        <v>0.17431712962962964</v>
      </c>
      <c r="E120" s="109">
        <v>15.72</v>
      </c>
      <c r="F120" s="110">
        <v>15.68</v>
      </c>
      <c r="G120" s="110">
        <v>15.7</v>
      </c>
      <c r="H120" s="110">
        <v>15.76</v>
      </c>
      <c r="I120" s="110">
        <v>15.77</v>
      </c>
      <c r="J120" s="33">
        <f t="shared" si="3"/>
        <v>15.68</v>
      </c>
    </row>
    <row r="121" spans="1:10" ht="27.95" hidden="1" customHeight="1" x14ac:dyDescent="0.25">
      <c r="A121" s="156"/>
      <c r="B121" s="157"/>
      <c r="C121" s="97" t="s">
        <v>226</v>
      </c>
      <c r="D121" s="108">
        <v>0.17501157407407408</v>
      </c>
      <c r="E121" s="109">
        <v>16.07</v>
      </c>
      <c r="F121" s="110">
        <v>16.059999999999999</v>
      </c>
      <c r="G121" s="110">
        <v>16</v>
      </c>
      <c r="H121" s="110">
        <v>16.11</v>
      </c>
      <c r="I121" s="110">
        <v>16</v>
      </c>
      <c r="J121" s="33">
        <f t="shared" si="3"/>
        <v>16</v>
      </c>
    </row>
    <row r="122" spans="1:10" ht="27.95" hidden="1" customHeight="1" x14ac:dyDescent="0.25">
      <c r="A122" s="156"/>
      <c r="B122" s="157"/>
      <c r="C122" s="97" t="s">
        <v>227</v>
      </c>
      <c r="D122" s="108">
        <v>0.17570601851851853</v>
      </c>
      <c r="E122" s="109">
        <v>15.74</v>
      </c>
      <c r="F122" s="110">
        <v>15.67</v>
      </c>
      <c r="G122" s="110">
        <v>15.79</v>
      </c>
      <c r="H122" s="110">
        <v>15.68</v>
      </c>
      <c r="I122" s="110">
        <v>15.75</v>
      </c>
      <c r="J122" s="33">
        <f t="shared" si="3"/>
        <v>15.67</v>
      </c>
    </row>
    <row r="123" spans="1:10" ht="27.95" hidden="1" customHeight="1" x14ac:dyDescent="0.25">
      <c r="A123" s="156"/>
      <c r="B123" s="157"/>
      <c r="C123" s="97" t="s">
        <v>228</v>
      </c>
      <c r="D123" s="108">
        <v>0.17640046296296297</v>
      </c>
      <c r="E123" s="109">
        <v>16.12</v>
      </c>
      <c r="F123" s="110">
        <v>16.079999999999998</v>
      </c>
      <c r="G123" s="110">
        <v>16.079999999999998</v>
      </c>
      <c r="H123" s="110">
        <v>16.079999999999998</v>
      </c>
      <c r="I123" s="110">
        <v>16.100000000000001</v>
      </c>
      <c r="J123" s="33">
        <f t="shared" si="3"/>
        <v>16.079999999999998</v>
      </c>
    </row>
    <row r="124" spans="1:10" ht="27.95" hidden="1" customHeight="1" x14ac:dyDescent="0.25">
      <c r="A124" s="156"/>
      <c r="B124" s="157"/>
      <c r="C124" s="97" t="s">
        <v>229</v>
      </c>
      <c r="D124" s="108">
        <v>0.17709490740740741</v>
      </c>
      <c r="E124" s="109">
        <v>16.059999999999999</v>
      </c>
      <c r="F124" s="110">
        <v>16.100000000000001</v>
      </c>
      <c r="G124" s="110">
        <v>16.07</v>
      </c>
      <c r="H124" s="110">
        <v>16.309999999999999</v>
      </c>
      <c r="I124" s="110">
        <v>16.309999999999999</v>
      </c>
      <c r="J124" s="33">
        <f t="shared" si="3"/>
        <v>16.059999999999999</v>
      </c>
    </row>
    <row r="125" spans="1:10" ht="27.95" hidden="1" customHeight="1" thickBot="1" x14ac:dyDescent="0.3">
      <c r="A125" s="210"/>
      <c r="B125" s="211"/>
      <c r="C125" s="93" t="s">
        <v>230</v>
      </c>
      <c r="D125" s="111">
        <v>0.17778935185185185</v>
      </c>
      <c r="E125" s="112">
        <v>15.91</v>
      </c>
      <c r="F125" s="113">
        <v>15.9</v>
      </c>
      <c r="G125" s="113">
        <v>15.9</v>
      </c>
      <c r="H125" s="113">
        <v>15.88</v>
      </c>
      <c r="I125" s="113">
        <v>15.81</v>
      </c>
      <c r="J125" s="37">
        <f t="shared" si="3"/>
        <v>15.81</v>
      </c>
    </row>
    <row r="126" spans="1:10" ht="27.95" hidden="1" customHeight="1" x14ac:dyDescent="0.25">
      <c r="A126" s="154" t="s">
        <v>101</v>
      </c>
      <c r="B126" s="155"/>
      <c r="C126" s="92" t="s">
        <v>285</v>
      </c>
      <c r="D126" s="105">
        <v>0.20903935185185185</v>
      </c>
      <c r="E126" s="134">
        <v>15.61</v>
      </c>
      <c r="F126" s="135">
        <v>15.79</v>
      </c>
      <c r="G126" s="135">
        <v>15.86</v>
      </c>
      <c r="H126" s="135">
        <v>15.76</v>
      </c>
      <c r="I126" s="135">
        <v>15.81</v>
      </c>
      <c r="J126" s="29">
        <f t="shared" ref="J126:J157" si="4">MIN(E126:I126)</f>
        <v>15.61</v>
      </c>
    </row>
    <row r="127" spans="1:10" ht="27.95" hidden="1" customHeight="1" x14ac:dyDescent="0.25">
      <c r="A127" s="156"/>
      <c r="B127" s="157"/>
      <c r="C127" s="97" t="s">
        <v>286</v>
      </c>
      <c r="D127" s="108">
        <v>0.20973379629629629</v>
      </c>
      <c r="E127" s="136">
        <v>15.71</v>
      </c>
      <c r="F127" s="137">
        <v>15.66</v>
      </c>
      <c r="G127" s="137">
        <v>15.66</v>
      </c>
      <c r="H127" s="137">
        <v>15.64</v>
      </c>
      <c r="I127" s="137">
        <v>15.64</v>
      </c>
      <c r="J127" s="33">
        <f t="shared" si="4"/>
        <v>15.64</v>
      </c>
    </row>
    <row r="128" spans="1:10" ht="27.95" hidden="1" customHeight="1" x14ac:dyDescent="0.25">
      <c r="A128" s="156"/>
      <c r="B128" s="157"/>
      <c r="C128" s="97" t="s">
        <v>287</v>
      </c>
      <c r="D128" s="108">
        <v>0.21042824074074074</v>
      </c>
      <c r="E128" s="136">
        <v>15.9</v>
      </c>
      <c r="F128" s="137">
        <v>15.94</v>
      </c>
      <c r="G128" s="137">
        <v>15.94</v>
      </c>
      <c r="H128" s="137">
        <v>15.96</v>
      </c>
      <c r="I128" s="137">
        <v>15.86</v>
      </c>
      <c r="J128" s="33">
        <f t="shared" si="4"/>
        <v>15.86</v>
      </c>
    </row>
    <row r="129" spans="1:10" ht="27.95" hidden="1" customHeight="1" x14ac:dyDescent="0.25">
      <c r="A129" s="156"/>
      <c r="B129" s="157"/>
      <c r="C129" s="97" t="s">
        <v>288</v>
      </c>
      <c r="D129" s="108">
        <v>0.21112268518518518</v>
      </c>
      <c r="E129" s="136">
        <v>15.89</v>
      </c>
      <c r="F129" s="137">
        <v>15.94</v>
      </c>
      <c r="G129" s="137">
        <v>15.89</v>
      </c>
      <c r="H129" s="137">
        <v>15.98</v>
      </c>
      <c r="I129" s="137">
        <v>15.99</v>
      </c>
      <c r="J129" s="33">
        <f t="shared" si="4"/>
        <v>15.89</v>
      </c>
    </row>
    <row r="130" spans="1:10" ht="27.95" hidden="1" customHeight="1" x14ac:dyDescent="0.25">
      <c r="A130" s="156"/>
      <c r="B130" s="157"/>
      <c r="C130" s="97" t="s">
        <v>107</v>
      </c>
      <c r="D130" s="108">
        <v>0.21181712962962962</v>
      </c>
      <c r="E130" s="136">
        <v>15.68</v>
      </c>
      <c r="F130" s="137">
        <v>15.68</v>
      </c>
      <c r="G130" s="137">
        <v>15.64</v>
      </c>
      <c r="H130" s="137">
        <v>15.73</v>
      </c>
      <c r="I130" s="137">
        <v>15.57</v>
      </c>
      <c r="J130" s="33">
        <f t="shared" si="4"/>
        <v>15.57</v>
      </c>
    </row>
    <row r="131" spans="1:10" ht="27.95" hidden="1" customHeight="1" x14ac:dyDescent="0.25">
      <c r="A131" s="156"/>
      <c r="B131" s="157"/>
      <c r="C131" s="97" t="s">
        <v>289</v>
      </c>
      <c r="D131" s="108">
        <v>0.21251157407407406</v>
      </c>
      <c r="E131" s="136">
        <v>15.86</v>
      </c>
      <c r="F131" s="137">
        <v>15.89</v>
      </c>
      <c r="G131" s="137">
        <v>15.93</v>
      </c>
      <c r="H131" s="137">
        <v>15.92</v>
      </c>
      <c r="I131" s="137">
        <v>15.91</v>
      </c>
      <c r="J131" s="33">
        <f t="shared" si="4"/>
        <v>15.86</v>
      </c>
    </row>
    <row r="132" spans="1:10" ht="27.95" hidden="1" customHeight="1" x14ac:dyDescent="0.25">
      <c r="A132" s="156"/>
      <c r="B132" s="157"/>
      <c r="C132" s="97" t="s">
        <v>290</v>
      </c>
      <c r="D132" s="108">
        <v>0.2132060185185185</v>
      </c>
      <c r="E132" s="136">
        <v>15.81</v>
      </c>
      <c r="F132" s="137">
        <v>15.77</v>
      </c>
      <c r="G132" s="137">
        <v>15.82</v>
      </c>
      <c r="H132" s="137">
        <v>15.82</v>
      </c>
      <c r="I132" s="137">
        <v>15.82</v>
      </c>
      <c r="J132" s="33">
        <f t="shared" si="4"/>
        <v>15.77</v>
      </c>
    </row>
    <row r="133" spans="1:10" ht="27.95" customHeight="1" x14ac:dyDescent="0.25">
      <c r="A133" s="156"/>
      <c r="B133" s="157"/>
      <c r="C133" s="149" t="s">
        <v>291</v>
      </c>
      <c r="D133" s="143">
        <v>0.21390046296296297</v>
      </c>
      <c r="E133" s="150">
        <v>15.27</v>
      </c>
      <c r="F133" s="151">
        <v>15.54</v>
      </c>
      <c r="G133" s="151">
        <v>15.53</v>
      </c>
      <c r="H133" s="151">
        <v>15.54</v>
      </c>
      <c r="I133" s="151">
        <v>15.54</v>
      </c>
      <c r="J133" s="146">
        <f t="shared" si="4"/>
        <v>15.27</v>
      </c>
    </row>
    <row r="134" spans="1:10" ht="27.95" hidden="1" customHeight="1" x14ac:dyDescent="0.25">
      <c r="A134" s="156"/>
      <c r="B134" s="157"/>
      <c r="C134" s="97" t="s">
        <v>292</v>
      </c>
      <c r="D134" s="108">
        <v>0.21459490740740741</v>
      </c>
      <c r="E134" s="136">
        <v>15.85</v>
      </c>
      <c r="F134" s="137">
        <v>15.76</v>
      </c>
      <c r="G134" s="137">
        <v>15.83</v>
      </c>
      <c r="H134" s="137">
        <v>15.71</v>
      </c>
      <c r="I134" s="137">
        <v>15.81</v>
      </c>
      <c r="J134" s="33">
        <f t="shared" si="4"/>
        <v>15.71</v>
      </c>
    </row>
    <row r="135" spans="1:10" ht="27.95" hidden="1" customHeight="1" x14ac:dyDescent="0.25">
      <c r="A135" s="156"/>
      <c r="B135" s="157"/>
      <c r="C135" s="97" t="s">
        <v>293</v>
      </c>
      <c r="D135" s="108">
        <v>0.21528935185185186</v>
      </c>
      <c r="E135" s="136">
        <v>15.78</v>
      </c>
      <c r="F135" s="137">
        <v>15.81</v>
      </c>
      <c r="G135" s="137">
        <v>15.83</v>
      </c>
      <c r="H135" s="137">
        <v>15.82</v>
      </c>
      <c r="I135" s="137">
        <v>15.87</v>
      </c>
      <c r="J135" s="33">
        <f t="shared" si="4"/>
        <v>15.78</v>
      </c>
    </row>
    <row r="136" spans="1:10" ht="27.95" hidden="1" customHeight="1" x14ac:dyDescent="0.25">
      <c r="A136" s="156"/>
      <c r="B136" s="157"/>
      <c r="C136" s="97" t="s">
        <v>294</v>
      </c>
      <c r="D136" s="108">
        <v>0.2159837962962963</v>
      </c>
      <c r="E136" s="136">
        <v>15.73</v>
      </c>
      <c r="F136" s="137">
        <v>15.78</v>
      </c>
      <c r="G136" s="137">
        <v>15.67</v>
      </c>
      <c r="H136" s="137">
        <v>15.73</v>
      </c>
      <c r="I136" s="137">
        <v>15.66</v>
      </c>
      <c r="J136" s="33">
        <f t="shared" si="4"/>
        <v>15.66</v>
      </c>
    </row>
    <row r="137" spans="1:10" ht="27.95" hidden="1" customHeight="1" x14ac:dyDescent="0.25">
      <c r="A137" s="156"/>
      <c r="B137" s="157"/>
      <c r="C137" s="97" t="s">
        <v>295</v>
      </c>
      <c r="D137" s="108">
        <v>0.21667824074074074</v>
      </c>
      <c r="E137" s="136">
        <v>16.29</v>
      </c>
      <c r="F137" s="137">
        <v>15.62</v>
      </c>
      <c r="G137" s="137">
        <v>16.07</v>
      </c>
      <c r="H137" s="137">
        <v>15.86</v>
      </c>
      <c r="I137" s="137">
        <v>15.63</v>
      </c>
      <c r="J137" s="33">
        <f t="shared" si="4"/>
        <v>15.62</v>
      </c>
    </row>
    <row r="138" spans="1:10" ht="27.95" hidden="1" customHeight="1" x14ac:dyDescent="0.25">
      <c r="A138" s="156"/>
      <c r="B138" s="157"/>
      <c r="C138" s="97" t="s">
        <v>296</v>
      </c>
      <c r="D138" s="108">
        <v>0.21737268518518518</v>
      </c>
      <c r="E138" s="136">
        <v>15.95</v>
      </c>
      <c r="F138" s="137">
        <v>15.89</v>
      </c>
      <c r="G138" s="137">
        <v>15.89</v>
      </c>
      <c r="H138" s="137">
        <v>15.94</v>
      </c>
      <c r="I138" s="137">
        <v>15.82</v>
      </c>
      <c r="J138" s="33">
        <f t="shared" si="4"/>
        <v>15.82</v>
      </c>
    </row>
    <row r="139" spans="1:10" ht="27.95" hidden="1" customHeight="1" x14ac:dyDescent="0.25">
      <c r="A139" s="156"/>
      <c r="B139" s="157"/>
      <c r="C139" s="97" t="s">
        <v>297</v>
      </c>
      <c r="D139" s="108">
        <v>0.21806712962962962</v>
      </c>
      <c r="E139" s="136">
        <v>15.87</v>
      </c>
      <c r="F139" s="137">
        <v>16.010000000000002</v>
      </c>
      <c r="G139" s="137">
        <v>15.97</v>
      </c>
      <c r="H139" s="137">
        <v>16</v>
      </c>
      <c r="I139" s="137">
        <v>15.92</v>
      </c>
      <c r="J139" s="33">
        <f t="shared" si="4"/>
        <v>15.87</v>
      </c>
    </row>
    <row r="140" spans="1:10" ht="27.95" hidden="1" customHeight="1" x14ac:dyDescent="0.25">
      <c r="A140" s="156"/>
      <c r="B140" s="157"/>
      <c r="C140" s="97" t="s">
        <v>298</v>
      </c>
      <c r="D140" s="108">
        <v>0.21876157407407407</v>
      </c>
      <c r="E140" s="136">
        <v>15.71</v>
      </c>
      <c r="F140" s="137">
        <v>15.8</v>
      </c>
      <c r="G140" s="137">
        <v>15.8</v>
      </c>
      <c r="H140" s="137">
        <v>15.78</v>
      </c>
      <c r="I140" s="137">
        <v>15.8</v>
      </c>
      <c r="J140" s="33">
        <f t="shared" si="4"/>
        <v>15.71</v>
      </c>
    </row>
    <row r="141" spans="1:10" ht="27.95" hidden="1" customHeight="1" thickBot="1" x14ac:dyDescent="0.3">
      <c r="A141" s="210"/>
      <c r="B141" s="211"/>
      <c r="C141" s="93" t="s">
        <v>299</v>
      </c>
      <c r="D141" s="111">
        <v>0.21945601851851851</v>
      </c>
      <c r="E141" s="138">
        <v>15.66</v>
      </c>
      <c r="F141" s="139">
        <v>15.59</v>
      </c>
      <c r="G141" s="139">
        <v>15.65</v>
      </c>
      <c r="H141" s="139">
        <v>15.65</v>
      </c>
      <c r="I141" s="139">
        <v>15.64</v>
      </c>
      <c r="J141" s="37">
        <f t="shared" si="4"/>
        <v>15.59</v>
      </c>
    </row>
    <row r="142" spans="1:10" ht="27.95" hidden="1" customHeight="1" x14ac:dyDescent="0.25">
      <c r="A142" s="154" t="s">
        <v>102</v>
      </c>
      <c r="B142" s="155"/>
      <c r="C142" s="92" t="s">
        <v>300</v>
      </c>
      <c r="D142" s="105">
        <v>0.25070601851851854</v>
      </c>
      <c r="E142" s="134">
        <v>16.7</v>
      </c>
      <c r="F142" s="135">
        <v>16.73</v>
      </c>
      <c r="G142" s="135">
        <v>16.690000000000001</v>
      </c>
      <c r="H142" s="135">
        <v>16.690000000000001</v>
      </c>
      <c r="I142" s="135">
        <v>16.71</v>
      </c>
      <c r="J142" s="29">
        <f t="shared" si="4"/>
        <v>16.690000000000001</v>
      </c>
    </row>
    <row r="143" spans="1:10" ht="27.95" hidden="1" customHeight="1" x14ac:dyDescent="0.25">
      <c r="A143" s="156"/>
      <c r="B143" s="157"/>
      <c r="C143" s="97" t="s">
        <v>301</v>
      </c>
      <c r="D143" s="108">
        <v>0.25140046296296298</v>
      </c>
      <c r="E143" s="136">
        <v>16.14</v>
      </c>
      <c r="F143" s="137">
        <v>16.12</v>
      </c>
      <c r="G143" s="137">
        <v>16.12</v>
      </c>
      <c r="H143" s="137">
        <v>16.12</v>
      </c>
      <c r="I143" s="137">
        <v>15.92</v>
      </c>
      <c r="J143" s="33">
        <f t="shared" si="4"/>
        <v>15.92</v>
      </c>
    </row>
    <row r="144" spans="1:10" ht="27.95" hidden="1" customHeight="1" x14ac:dyDescent="0.25">
      <c r="A144" s="156"/>
      <c r="B144" s="157"/>
      <c r="C144" s="97" t="s">
        <v>302</v>
      </c>
      <c r="D144" s="108">
        <v>0.25209490740740742</v>
      </c>
      <c r="E144" s="136">
        <v>16.3</v>
      </c>
      <c r="F144" s="137">
        <v>16.07</v>
      </c>
      <c r="G144" s="137">
        <v>16.21</v>
      </c>
      <c r="H144" s="137">
        <v>16.21</v>
      </c>
      <c r="I144" s="137">
        <v>16.29</v>
      </c>
      <c r="J144" s="33">
        <f t="shared" si="4"/>
        <v>16.07</v>
      </c>
    </row>
    <row r="145" spans="1:10" ht="27.95" hidden="1" customHeight="1" x14ac:dyDescent="0.25">
      <c r="A145" s="156"/>
      <c r="B145" s="157"/>
      <c r="C145" s="97" t="s">
        <v>303</v>
      </c>
      <c r="D145" s="108">
        <v>0.25278935185185186</v>
      </c>
      <c r="E145" s="136">
        <v>15.95</v>
      </c>
      <c r="F145" s="137">
        <v>15.97</v>
      </c>
      <c r="G145" s="137">
        <v>15.93</v>
      </c>
      <c r="H145" s="137">
        <v>16</v>
      </c>
      <c r="I145" s="137">
        <v>15.96</v>
      </c>
      <c r="J145" s="33">
        <f t="shared" si="4"/>
        <v>15.93</v>
      </c>
    </row>
    <row r="146" spans="1:10" ht="27.95" hidden="1" customHeight="1" x14ac:dyDescent="0.25">
      <c r="A146" s="156"/>
      <c r="B146" s="157"/>
      <c r="C146" s="97" t="s">
        <v>304</v>
      </c>
      <c r="D146" s="108">
        <v>0.2534837962962963</v>
      </c>
      <c r="E146" s="136">
        <v>15.99</v>
      </c>
      <c r="F146" s="137">
        <v>15.92</v>
      </c>
      <c r="G146" s="137">
        <v>16.03</v>
      </c>
      <c r="H146" s="137">
        <v>15.99</v>
      </c>
      <c r="I146" s="137">
        <v>16</v>
      </c>
      <c r="J146" s="33">
        <f t="shared" si="4"/>
        <v>15.92</v>
      </c>
    </row>
    <row r="147" spans="1:10" ht="27.95" hidden="1" customHeight="1" x14ac:dyDescent="0.25">
      <c r="A147" s="156"/>
      <c r="B147" s="157"/>
      <c r="C147" s="97" t="s">
        <v>305</v>
      </c>
      <c r="D147" s="108">
        <v>0.25417824074074075</v>
      </c>
      <c r="E147" s="136">
        <v>16.3</v>
      </c>
      <c r="F147" s="137">
        <v>16.239999999999998</v>
      </c>
      <c r="G147" s="137">
        <v>16.28</v>
      </c>
      <c r="H147" s="137">
        <v>16.28</v>
      </c>
      <c r="I147" s="137">
        <v>16.28</v>
      </c>
      <c r="J147" s="33">
        <f t="shared" si="4"/>
        <v>16.239999999999998</v>
      </c>
    </row>
    <row r="148" spans="1:10" ht="27.95" hidden="1" customHeight="1" x14ac:dyDescent="0.25">
      <c r="A148" s="156"/>
      <c r="B148" s="157"/>
      <c r="C148" s="97" t="s">
        <v>306</v>
      </c>
      <c r="D148" s="108">
        <v>0.25487268518518519</v>
      </c>
      <c r="E148" s="136">
        <v>16.86</v>
      </c>
      <c r="F148" s="137">
        <v>16.850000000000001</v>
      </c>
      <c r="G148" s="137">
        <v>16.86</v>
      </c>
      <c r="H148" s="137">
        <v>16.87</v>
      </c>
      <c r="I148" s="137">
        <v>16.78</v>
      </c>
      <c r="J148" s="33">
        <f t="shared" si="4"/>
        <v>16.78</v>
      </c>
    </row>
    <row r="149" spans="1:10" ht="27.95" hidden="1" customHeight="1" x14ac:dyDescent="0.25">
      <c r="A149" s="156"/>
      <c r="B149" s="157"/>
      <c r="C149" s="97" t="s">
        <v>307</v>
      </c>
      <c r="D149" s="108">
        <v>0.25556712962962963</v>
      </c>
      <c r="E149" s="136">
        <v>16.52</v>
      </c>
      <c r="F149" s="137">
        <v>16.55</v>
      </c>
      <c r="G149" s="137">
        <v>16.57</v>
      </c>
      <c r="H149" s="137">
        <v>16.59</v>
      </c>
      <c r="I149" s="137">
        <v>16.54</v>
      </c>
      <c r="J149" s="33">
        <f t="shared" si="4"/>
        <v>16.52</v>
      </c>
    </row>
    <row r="150" spans="1:10" ht="27.95" hidden="1" customHeight="1" x14ac:dyDescent="0.25">
      <c r="A150" s="156"/>
      <c r="B150" s="157"/>
      <c r="C150" s="97" t="s">
        <v>308</v>
      </c>
      <c r="D150" s="108">
        <v>0.25626157407407407</v>
      </c>
      <c r="E150" s="136">
        <v>16.71</v>
      </c>
      <c r="F150" s="137">
        <v>16.77</v>
      </c>
      <c r="G150" s="137">
        <v>16.79</v>
      </c>
      <c r="H150" s="137">
        <v>16.77</v>
      </c>
      <c r="I150" s="137">
        <v>16.71</v>
      </c>
      <c r="J150" s="33">
        <f t="shared" si="4"/>
        <v>16.71</v>
      </c>
    </row>
    <row r="151" spans="1:10" ht="27.95" hidden="1" customHeight="1" x14ac:dyDescent="0.25">
      <c r="A151" s="156"/>
      <c r="B151" s="157"/>
      <c r="C151" s="97" t="s">
        <v>309</v>
      </c>
      <c r="D151" s="108">
        <v>0.25695601851851851</v>
      </c>
      <c r="E151" s="136">
        <v>16.11</v>
      </c>
      <c r="F151" s="137">
        <v>16.100000000000001</v>
      </c>
      <c r="G151" s="137">
        <v>16.11</v>
      </c>
      <c r="H151" s="137">
        <v>16.09</v>
      </c>
      <c r="I151" s="137">
        <v>16.13</v>
      </c>
      <c r="J151" s="33">
        <f t="shared" si="4"/>
        <v>16.09</v>
      </c>
    </row>
    <row r="152" spans="1:10" ht="27.95" hidden="1" customHeight="1" x14ac:dyDescent="0.25">
      <c r="A152" s="156"/>
      <c r="B152" s="157"/>
      <c r="C152" s="97" t="s">
        <v>310</v>
      </c>
      <c r="D152" s="108">
        <v>0.25765046296296296</v>
      </c>
      <c r="E152" s="136">
        <v>15.81</v>
      </c>
      <c r="F152" s="137">
        <v>15.9</v>
      </c>
      <c r="G152" s="137">
        <v>15.9</v>
      </c>
      <c r="H152" s="137">
        <v>15.86</v>
      </c>
      <c r="I152" s="137">
        <v>15.89</v>
      </c>
      <c r="J152" s="33">
        <f t="shared" si="4"/>
        <v>15.81</v>
      </c>
    </row>
    <row r="153" spans="1:10" ht="27.95" hidden="1" customHeight="1" x14ac:dyDescent="0.25">
      <c r="A153" s="156"/>
      <c r="B153" s="157"/>
      <c r="C153" s="97" t="s">
        <v>311</v>
      </c>
      <c r="D153" s="108">
        <v>0.2583449074074074</v>
      </c>
      <c r="E153" s="136">
        <v>16.190000000000001</v>
      </c>
      <c r="F153" s="137">
        <v>16.11</v>
      </c>
      <c r="G153" s="137">
        <v>16.11</v>
      </c>
      <c r="H153" s="137">
        <v>16.09</v>
      </c>
      <c r="I153" s="137">
        <v>16.059999999999999</v>
      </c>
      <c r="J153" s="33">
        <f t="shared" si="4"/>
        <v>16.059999999999999</v>
      </c>
    </row>
    <row r="154" spans="1:10" ht="27.95" hidden="1" customHeight="1" x14ac:dyDescent="0.25">
      <c r="A154" s="156"/>
      <c r="B154" s="157"/>
      <c r="C154" s="97" t="s">
        <v>312</v>
      </c>
      <c r="D154" s="108">
        <v>0.25903935185185184</v>
      </c>
      <c r="E154" s="136">
        <v>16.29</v>
      </c>
      <c r="F154" s="137">
        <v>16.25</v>
      </c>
      <c r="G154" s="137">
        <v>16.32</v>
      </c>
      <c r="H154" s="137">
        <v>16.239999999999998</v>
      </c>
      <c r="I154" s="137">
        <v>16.239999999999998</v>
      </c>
      <c r="J154" s="33">
        <f t="shared" si="4"/>
        <v>16.239999999999998</v>
      </c>
    </row>
    <row r="155" spans="1:10" ht="27.95" hidden="1" customHeight="1" x14ac:dyDescent="0.25">
      <c r="A155" s="156"/>
      <c r="B155" s="157"/>
      <c r="C155" s="97" t="s">
        <v>108</v>
      </c>
      <c r="D155" s="108">
        <v>0.25973379629629628</v>
      </c>
      <c r="E155" s="136">
        <v>16.28</v>
      </c>
      <c r="F155" s="137">
        <v>16.34</v>
      </c>
      <c r="G155" s="137">
        <v>16.329999999999998</v>
      </c>
      <c r="H155" s="137">
        <v>16.309999999999999</v>
      </c>
      <c r="I155" s="137">
        <v>16.309999999999999</v>
      </c>
      <c r="J155" s="33">
        <f t="shared" si="4"/>
        <v>16.28</v>
      </c>
    </row>
    <row r="156" spans="1:10" ht="27.95" hidden="1" customHeight="1" x14ac:dyDescent="0.25">
      <c r="A156" s="156"/>
      <c r="B156" s="157"/>
      <c r="C156" s="97" t="s">
        <v>313</v>
      </c>
      <c r="D156" s="108">
        <v>0.26042824074074072</v>
      </c>
      <c r="E156" s="136">
        <v>16.14</v>
      </c>
      <c r="F156" s="137">
        <v>16.25</v>
      </c>
      <c r="G156" s="137">
        <v>16.170000000000002</v>
      </c>
      <c r="H156" s="137">
        <v>16.21</v>
      </c>
      <c r="I156" s="137">
        <v>16.29</v>
      </c>
      <c r="J156" s="33">
        <f t="shared" si="4"/>
        <v>16.14</v>
      </c>
    </row>
    <row r="157" spans="1:10" ht="27.95" hidden="1" customHeight="1" thickBot="1" x14ac:dyDescent="0.3">
      <c r="A157" s="210"/>
      <c r="B157" s="211"/>
      <c r="C157" s="93" t="s">
        <v>314</v>
      </c>
      <c r="D157" s="111">
        <v>0.26112268518518517</v>
      </c>
      <c r="E157" s="138">
        <v>16.48</v>
      </c>
      <c r="F157" s="139">
        <v>16.52</v>
      </c>
      <c r="G157" s="139">
        <v>16.5</v>
      </c>
      <c r="H157" s="139">
        <v>16.5</v>
      </c>
      <c r="I157" s="139">
        <v>16.510000000000002</v>
      </c>
      <c r="J157" s="37">
        <f t="shared" si="4"/>
        <v>16.48</v>
      </c>
    </row>
    <row r="158" spans="1:10" ht="27.95" hidden="1" customHeight="1" x14ac:dyDescent="0.25">
      <c r="A158" s="154" t="s">
        <v>56</v>
      </c>
      <c r="B158" s="155"/>
      <c r="C158" s="92" t="s">
        <v>168</v>
      </c>
      <c r="D158" s="105">
        <v>4.2372685185185187E-2</v>
      </c>
      <c r="E158" s="106">
        <v>10.45</v>
      </c>
      <c r="F158" s="107">
        <v>10.47</v>
      </c>
      <c r="G158" s="107">
        <v>10.49</v>
      </c>
      <c r="H158" s="107">
        <v>10.47</v>
      </c>
      <c r="I158" s="107">
        <v>10.47</v>
      </c>
      <c r="J158" s="29">
        <f t="shared" ref="J158:J189" si="5">MIN(E158:I158)</f>
        <v>10.45</v>
      </c>
    </row>
    <row r="159" spans="1:10" ht="27.95" hidden="1" customHeight="1" x14ac:dyDescent="0.25">
      <c r="A159" s="156"/>
      <c r="B159" s="157"/>
      <c r="C159" s="97" t="s">
        <v>169</v>
      </c>
      <c r="D159" s="108">
        <v>4.3067129629629629E-2</v>
      </c>
      <c r="E159" s="109">
        <v>10.61</v>
      </c>
      <c r="F159" s="110">
        <v>10.61</v>
      </c>
      <c r="G159" s="110">
        <v>10.56</v>
      </c>
      <c r="H159" s="110">
        <v>10.62</v>
      </c>
      <c r="I159" s="110">
        <v>10.59</v>
      </c>
      <c r="J159" s="33">
        <f t="shared" si="5"/>
        <v>10.56</v>
      </c>
    </row>
    <row r="160" spans="1:10" ht="27.95" hidden="1" customHeight="1" x14ac:dyDescent="0.25">
      <c r="A160" s="156"/>
      <c r="B160" s="157"/>
      <c r="C160" s="97" t="s">
        <v>170</v>
      </c>
      <c r="D160" s="108">
        <v>4.3761574074074078E-2</v>
      </c>
      <c r="E160" s="109">
        <v>10.61</v>
      </c>
      <c r="F160" s="110">
        <v>10.57</v>
      </c>
      <c r="G160" s="110">
        <v>10.59</v>
      </c>
      <c r="H160" s="110">
        <v>10.59</v>
      </c>
      <c r="I160" s="110">
        <v>10.6</v>
      </c>
      <c r="J160" s="33">
        <f t="shared" si="5"/>
        <v>10.57</v>
      </c>
    </row>
    <row r="161" spans="1:10" ht="27.95" hidden="1" customHeight="1" x14ac:dyDescent="0.25">
      <c r="A161" s="156"/>
      <c r="B161" s="157"/>
      <c r="C161" s="97" t="s">
        <v>171</v>
      </c>
      <c r="D161" s="108">
        <v>4.445601851851852E-2</v>
      </c>
      <c r="E161" s="109">
        <v>10.51</v>
      </c>
      <c r="F161" s="110">
        <v>10.47</v>
      </c>
      <c r="G161" s="110">
        <v>10.49</v>
      </c>
      <c r="H161" s="110">
        <v>10.46</v>
      </c>
      <c r="I161" s="110">
        <v>10.5</v>
      </c>
      <c r="J161" s="33">
        <f t="shared" si="5"/>
        <v>10.46</v>
      </c>
    </row>
    <row r="162" spans="1:10" ht="27.95" hidden="1" customHeight="1" x14ac:dyDescent="0.25">
      <c r="A162" s="156"/>
      <c r="B162" s="157"/>
      <c r="C162" s="97" t="s">
        <v>172</v>
      </c>
      <c r="D162" s="108">
        <v>4.5150462962962962E-2</v>
      </c>
      <c r="E162" s="109">
        <v>10.59</v>
      </c>
      <c r="F162" s="110">
        <v>10.56</v>
      </c>
      <c r="G162" s="110">
        <v>10.57</v>
      </c>
      <c r="H162" s="110">
        <v>10.62</v>
      </c>
      <c r="I162" s="110">
        <v>10.59</v>
      </c>
      <c r="J162" s="33">
        <f t="shared" si="5"/>
        <v>10.56</v>
      </c>
    </row>
    <row r="163" spans="1:10" ht="27.95" hidden="1" customHeight="1" x14ac:dyDescent="0.25">
      <c r="A163" s="156"/>
      <c r="B163" s="157"/>
      <c r="C163" s="97" t="s">
        <v>173</v>
      </c>
      <c r="D163" s="108">
        <v>4.5844907407407404E-2</v>
      </c>
      <c r="E163" s="109">
        <v>10.59</v>
      </c>
      <c r="F163" s="110">
        <v>10.56</v>
      </c>
      <c r="G163" s="110">
        <v>10.59</v>
      </c>
      <c r="H163" s="110">
        <v>10.54</v>
      </c>
      <c r="I163" s="110">
        <v>10.55</v>
      </c>
      <c r="J163" s="33">
        <f t="shared" si="5"/>
        <v>10.54</v>
      </c>
    </row>
    <row r="164" spans="1:10" ht="27.95" hidden="1" customHeight="1" thickBot="1" x14ac:dyDescent="0.3">
      <c r="A164" s="210"/>
      <c r="B164" s="211"/>
      <c r="C164" s="93" t="s">
        <v>174</v>
      </c>
      <c r="D164" s="111">
        <v>4.6539351851851853E-2</v>
      </c>
      <c r="E164" s="112">
        <v>10.43</v>
      </c>
      <c r="F164" s="113">
        <v>10.43</v>
      </c>
      <c r="G164" s="113">
        <v>10.44</v>
      </c>
      <c r="H164" s="113">
        <v>10.4</v>
      </c>
      <c r="I164" s="113">
        <v>10.46</v>
      </c>
      <c r="J164" s="37">
        <f t="shared" si="5"/>
        <v>10.4</v>
      </c>
    </row>
    <row r="165" spans="1:10" ht="27.95" hidden="1" customHeight="1" x14ac:dyDescent="0.25">
      <c r="A165" s="154" t="s">
        <v>57</v>
      </c>
      <c r="B165" s="155"/>
      <c r="C165" s="92" t="s">
        <v>231</v>
      </c>
      <c r="D165" s="105">
        <v>8.4039351851851851E-2</v>
      </c>
      <c r="E165" s="106">
        <v>10.29</v>
      </c>
      <c r="F165" s="107">
        <v>10.41</v>
      </c>
      <c r="G165" s="107">
        <v>10.39</v>
      </c>
      <c r="H165" s="107">
        <v>10.39</v>
      </c>
      <c r="I165" s="107">
        <v>10.46</v>
      </c>
      <c r="J165" s="29">
        <f t="shared" si="5"/>
        <v>10.29</v>
      </c>
    </row>
    <row r="166" spans="1:10" ht="27.95" hidden="1" customHeight="1" x14ac:dyDescent="0.25">
      <c r="A166" s="156"/>
      <c r="B166" s="157"/>
      <c r="C166" s="97" t="s">
        <v>109</v>
      </c>
      <c r="D166" s="108">
        <v>8.4733796296296293E-2</v>
      </c>
      <c r="E166" s="109">
        <v>10.3</v>
      </c>
      <c r="F166" s="110">
        <v>10.36</v>
      </c>
      <c r="G166" s="110">
        <v>10.34</v>
      </c>
      <c r="H166" s="110">
        <v>10.35</v>
      </c>
      <c r="I166" s="110">
        <v>10.3</v>
      </c>
      <c r="J166" s="33">
        <f t="shared" si="5"/>
        <v>10.3</v>
      </c>
    </row>
    <row r="167" spans="1:10" ht="27.95" hidden="1" customHeight="1" x14ac:dyDescent="0.25">
      <c r="A167" s="156"/>
      <c r="B167" s="157"/>
      <c r="C167" s="97" t="s">
        <v>232</v>
      </c>
      <c r="D167" s="108">
        <v>8.5428240740740735E-2</v>
      </c>
      <c r="E167" s="109">
        <v>10.16</v>
      </c>
      <c r="F167" s="110">
        <v>10.130000000000001</v>
      </c>
      <c r="G167" s="110">
        <v>10.31</v>
      </c>
      <c r="H167" s="110">
        <v>10.27</v>
      </c>
      <c r="I167" s="110">
        <v>10.24</v>
      </c>
      <c r="J167" s="33">
        <f t="shared" si="5"/>
        <v>10.130000000000001</v>
      </c>
    </row>
    <row r="168" spans="1:10" ht="27.95" hidden="1" customHeight="1" thickBot="1" x14ac:dyDescent="0.3">
      <c r="A168" s="210"/>
      <c r="B168" s="211"/>
      <c r="C168" s="93" t="s">
        <v>233</v>
      </c>
      <c r="D168" s="111">
        <v>8.6122685185185177E-2</v>
      </c>
      <c r="E168" s="112">
        <v>10.28</v>
      </c>
      <c r="F168" s="113">
        <v>10.210000000000001</v>
      </c>
      <c r="G168" s="113">
        <v>10.24</v>
      </c>
      <c r="H168" s="113">
        <v>10.199999999999999</v>
      </c>
      <c r="I168" s="113">
        <v>10.199999999999999</v>
      </c>
      <c r="J168" s="37">
        <f t="shared" si="5"/>
        <v>10.199999999999999</v>
      </c>
    </row>
    <row r="169" spans="1:10" ht="27.95" hidden="1" customHeight="1" x14ac:dyDescent="0.25">
      <c r="A169" s="154" t="s">
        <v>58</v>
      </c>
      <c r="B169" s="155"/>
      <c r="C169" s="92" t="s">
        <v>234</v>
      </c>
      <c r="D169" s="105">
        <v>0.12570601851851851</v>
      </c>
      <c r="E169" s="106">
        <v>10.55</v>
      </c>
      <c r="F169" s="107">
        <v>10.49</v>
      </c>
      <c r="G169" s="107">
        <v>10.61</v>
      </c>
      <c r="H169" s="107">
        <v>10.47</v>
      </c>
      <c r="I169" s="107">
        <v>10.51</v>
      </c>
      <c r="J169" s="29">
        <f t="shared" si="5"/>
        <v>10.47</v>
      </c>
    </row>
    <row r="170" spans="1:10" ht="27.95" hidden="1" customHeight="1" x14ac:dyDescent="0.25">
      <c r="A170" s="349"/>
      <c r="B170" s="350"/>
      <c r="C170" s="149" t="s">
        <v>235</v>
      </c>
      <c r="D170" s="143">
        <v>0.12640046296296295</v>
      </c>
      <c r="E170" s="144">
        <v>10.47</v>
      </c>
      <c r="F170" s="145">
        <v>10.35</v>
      </c>
      <c r="G170" s="145">
        <v>10.4</v>
      </c>
      <c r="H170" s="145">
        <v>10.5</v>
      </c>
      <c r="I170" s="145">
        <v>10.48</v>
      </c>
      <c r="J170" s="152">
        <f t="shared" si="5"/>
        <v>10.35</v>
      </c>
    </row>
    <row r="171" spans="1:10" ht="27.95" hidden="1" customHeight="1" x14ac:dyDescent="0.25">
      <c r="A171" s="156"/>
      <c r="B171" s="157"/>
      <c r="C171" s="97" t="s">
        <v>110</v>
      </c>
      <c r="D171" s="108">
        <v>0.12709490740740739</v>
      </c>
      <c r="E171" s="109">
        <v>10.47</v>
      </c>
      <c r="F171" s="110">
        <v>10.49</v>
      </c>
      <c r="G171" s="110">
        <v>10.57</v>
      </c>
      <c r="H171" s="110">
        <v>10.57</v>
      </c>
      <c r="I171" s="110">
        <v>10.49</v>
      </c>
      <c r="J171" s="33">
        <f t="shared" si="5"/>
        <v>10.47</v>
      </c>
    </row>
    <row r="172" spans="1:10" ht="27.95" hidden="1" customHeight="1" thickBot="1" x14ac:dyDescent="0.3">
      <c r="A172" s="210"/>
      <c r="B172" s="211"/>
      <c r="C172" s="93" t="s">
        <v>236</v>
      </c>
      <c r="D172" s="111">
        <v>0.12778935185185183</v>
      </c>
      <c r="E172" s="112">
        <v>10.5</v>
      </c>
      <c r="F172" s="113">
        <v>10.41</v>
      </c>
      <c r="G172" s="113">
        <v>10.54</v>
      </c>
      <c r="H172" s="113">
        <v>10.4</v>
      </c>
      <c r="I172" s="113">
        <v>10.47</v>
      </c>
      <c r="J172" s="37">
        <f t="shared" si="5"/>
        <v>10.4</v>
      </c>
    </row>
    <row r="173" spans="1:10" ht="27.95" hidden="1" customHeight="1" x14ac:dyDescent="0.25">
      <c r="A173" s="154" t="s">
        <v>59</v>
      </c>
      <c r="B173" s="155"/>
      <c r="C173" s="92" t="s">
        <v>237</v>
      </c>
      <c r="D173" s="105">
        <v>0.16737268518518519</v>
      </c>
      <c r="E173" s="106">
        <v>10.44</v>
      </c>
      <c r="F173" s="107">
        <v>10.4</v>
      </c>
      <c r="G173" s="107">
        <v>10.24</v>
      </c>
      <c r="H173" s="107">
        <v>10.38</v>
      </c>
      <c r="I173" s="107">
        <v>10.38</v>
      </c>
      <c r="J173" s="29">
        <f t="shared" si="5"/>
        <v>10.24</v>
      </c>
    </row>
    <row r="174" spans="1:10" ht="27.95" hidden="1" customHeight="1" x14ac:dyDescent="0.25">
      <c r="A174" s="156"/>
      <c r="B174" s="157"/>
      <c r="C174" s="97" t="s">
        <v>238</v>
      </c>
      <c r="D174" s="108">
        <v>0.16806712962962964</v>
      </c>
      <c r="E174" s="109">
        <v>10.44</v>
      </c>
      <c r="F174" s="110">
        <v>10.48</v>
      </c>
      <c r="G174" s="110">
        <v>10.4</v>
      </c>
      <c r="H174" s="110">
        <v>10.52</v>
      </c>
      <c r="I174" s="110">
        <v>10.5</v>
      </c>
      <c r="J174" s="43">
        <f t="shared" si="5"/>
        <v>10.4</v>
      </c>
    </row>
    <row r="175" spans="1:10" ht="27.95" hidden="1" customHeight="1" x14ac:dyDescent="0.25">
      <c r="A175" s="156"/>
      <c r="B175" s="157"/>
      <c r="C175" s="97" t="s">
        <v>239</v>
      </c>
      <c r="D175" s="108">
        <v>0.16876157407407408</v>
      </c>
      <c r="E175" s="109">
        <v>10.33</v>
      </c>
      <c r="F175" s="110">
        <v>10.47</v>
      </c>
      <c r="G175" s="110">
        <v>10.47</v>
      </c>
      <c r="H175" s="110">
        <v>10.37</v>
      </c>
      <c r="I175" s="110">
        <v>10.47</v>
      </c>
      <c r="J175" s="33">
        <f t="shared" si="5"/>
        <v>10.33</v>
      </c>
    </row>
    <row r="176" spans="1:10" ht="27.95" hidden="1" customHeight="1" thickBot="1" x14ac:dyDescent="0.3">
      <c r="A176" s="210"/>
      <c r="B176" s="211"/>
      <c r="C176" s="93" t="s">
        <v>111</v>
      </c>
      <c r="D176" s="111">
        <v>0.16945601851851852</v>
      </c>
      <c r="E176" s="112">
        <v>10.44</v>
      </c>
      <c r="F176" s="113">
        <v>10.41</v>
      </c>
      <c r="G176" s="113">
        <v>10.44</v>
      </c>
      <c r="H176" s="113">
        <v>10.31</v>
      </c>
      <c r="I176" s="113">
        <v>10.31</v>
      </c>
      <c r="J176" s="37">
        <f t="shared" si="5"/>
        <v>10.31</v>
      </c>
    </row>
    <row r="177" spans="1:10" ht="27.95" hidden="1" customHeight="1" x14ac:dyDescent="0.25">
      <c r="A177" s="154" t="s">
        <v>60</v>
      </c>
      <c r="B177" s="155"/>
      <c r="C177" s="92" t="s">
        <v>240</v>
      </c>
      <c r="D177" s="105">
        <v>0.20903935185185185</v>
      </c>
      <c r="E177" s="106">
        <v>10.62</v>
      </c>
      <c r="F177" s="107">
        <v>10.62</v>
      </c>
      <c r="G177" s="107">
        <v>10.54</v>
      </c>
      <c r="H177" s="107">
        <v>10.53</v>
      </c>
      <c r="I177" s="107">
        <v>10.61</v>
      </c>
      <c r="J177" s="29">
        <f t="shared" si="5"/>
        <v>10.53</v>
      </c>
    </row>
    <row r="178" spans="1:10" ht="27.95" hidden="1" customHeight="1" x14ac:dyDescent="0.25">
      <c r="A178" s="156"/>
      <c r="B178" s="157"/>
      <c r="C178" s="149" t="s">
        <v>241</v>
      </c>
      <c r="D178" s="143">
        <v>0.20973379629629629</v>
      </c>
      <c r="E178" s="144">
        <v>10.23</v>
      </c>
      <c r="F178" s="145">
        <v>10.23</v>
      </c>
      <c r="G178" s="145">
        <v>10.24</v>
      </c>
      <c r="H178" s="145">
        <v>10.27</v>
      </c>
      <c r="I178" s="145">
        <v>10.26</v>
      </c>
      <c r="J178" s="152">
        <f t="shared" si="5"/>
        <v>10.23</v>
      </c>
    </row>
    <row r="179" spans="1:10" ht="27.95" hidden="1" customHeight="1" x14ac:dyDescent="0.25">
      <c r="A179" s="156"/>
      <c r="B179" s="157"/>
      <c r="C179" s="97" t="s">
        <v>242</v>
      </c>
      <c r="D179" s="108">
        <v>0.21042824074074074</v>
      </c>
      <c r="E179" s="109">
        <v>10.31</v>
      </c>
      <c r="F179" s="110">
        <v>10.54</v>
      </c>
      <c r="G179" s="110">
        <v>10.58</v>
      </c>
      <c r="H179" s="110">
        <v>10.58</v>
      </c>
      <c r="I179" s="110">
        <v>10.62</v>
      </c>
      <c r="J179" s="33">
        <f t="shared" si="5"/>
        <v>10.31</v>
      </c>
    </row>
    <row r="180" spans="1:10" ht="27.95" hidden="1" customHeight="1" thickBot="1" x14ac:dyDescent="0.3">
      <c r="A180" s="210"/>
      <c r="B180" s="211"/>
      <c r="C180" s="93" t="s">
        <v>243</v>
      </c>
      <c r="D180" s="111">
        <v>0.21112268518518518</v>
      </c>
      <c r="E180" s="112">
        <v>10.61</v>
      </c>
      <c r="F180" s="113">
        <v>10.56</v>
      </c>
      <c r="G180" s="113">
        <v>10.56</v>
      </c>
      <c r="H180" s="113">
        <v>10.59</v>
      </c>
      <c r="I180" s="113">
        <v>10.52</v>
      </c>
      <c r="J180" s="37">
        <f t="shared" si="5"/>
        <v>10.52</v>
      </c>
    </row>
    <row r="181" spans="1:10" ht="27.95" hidden="1" customHeight="1" x14ac:dyDescent="0.25">
      <c r="A181" s="154" t="s">
        <v>61</v>
      </c>
      <c r="B181" s="155"/>
      <c r="C181" s="92" t="s">
        <v>244</v>
      </c>
      <c r="D181" s="105">
        <v>0.25070601851851854</v>
      </c>
      <c r="E181" s="106">
        <v>10.23</v>
      </c>
      <c r="F181" s="107">
        <v>10.48</v>
      </c>
      <c r="G181" s="107">
        <v>10.48</v>
      </c>
      <c r="H181" s="107">
        <v>10.44</v>
      </c>
      <c r="I181" s="107">
        <v>10.5</v>
      </c>
      <c r="J181" s="29">
        <f t="shared" si="5"/>
        <v>10.23</v>
      </c>
    </row>
    <row r="182" spans="1:10" ht="27.95" hidden="1" customHeight="1" x14ac:dyDescent="0.25">
      <c r="A182" s="156"/>
      <c r="B182" s="157"/>
      <c r="C182" s="97" t="s">
        <v>245</v>
      </c>
      <c r="D182" s="108">
        <v>0.25140046296296298</v>
      </c>
      <c r="E182" s="109">
        <v>10.56</v>
      </c>
      <c r="F182" s="110">
        <v>10.5</v>
      </c>
      <c r="G182" s="110">
        <v>10.56</v>
      </c>
      <c r="H182" s="110">
        <v>10.56</v>
      </c>
      <c r="I182" s="110">
        <v>10.56</v>
      </c>
      <c r="J182" s="43">
        <f t="shared" si="5"/>
        <v>10.5</v>
      </c>
    </row>
    <row r="183" spans="1:10" ht="27.95" hidden="1" customHeight="1" x14ac:dyDescent="0.25">
      <c r="A183" s="156"/>
      <c r="B183" s="157"/>
      <c r="C183" s="97" t="s">
        <v>246</v>
      </c>
      <c r="D183" s="108">
        <v>0.25209490740740742</v>
      </c>
      <c r="E183" s="109">
        <v>10.55</v>
      </c>
      <c r="F183" s="110">
        <v>10.56</v>
      </c>
      <c r="G183" s="110">
        <v>10.52</v>
      </c>
      <c r="H183" s="110">
        <v>10.5</v>
      </c>
      <c r="I183" s="110">
        <v>10.56</v>
      </c>
      <c r="J183" s="33">
        <f t="shared" si="5"/>
        <v>10.5</v>
      </c>
    </row>
    <row r="184" spans="1:10" ht="27.95" hidden="1" customHeight="1" thickBot="1" x14ac:dyDescent="0.3">
      <c r="A184" s="210"/>
      <c r="B184" s="211"/>
      <c r="C184" s="93" t="s">
        <v>112</v>
      </c>
      <c r="D184" s="111">
        <v>0.25278935185185186</v>
      </c>
      <c r="E184" s="112">
        <v>10.53</v>
      </c>
      <c r="F184" s="113">
        <v>10.47</v>
      </c>
      <c r="G184" s="113">
        <v>10.57</v>
      </c>
      <c r="H184" s="113">
        <v>10.6</v>
      </c>
      <c r="I184" s="113">
        <v>10.62</v>
      </c>
      <c r="J184" s="37">
        <f t="shared" si="5"/>
        <v>10.47</v>
      </c>
    </row>
    <row r="185" spans="1:10" ht="27.95" hidden="1" customHeight="1" x14ac:dyDescent="0.25">
      <c r="A185" s="156" t="s">
        <v>62</v>
      </c>
      <c r="B185" s="157"/>
      <c r="C185" s="92" t="s">
        <v>113</v>
      </c>
      <c r="D185" s="114">
        <v>0.29237268518518517</v>
      </c>
      <c r="E185" s="115">
        <v>10.61</v>
      </c>
      <c r="F185" s="116">
        <v>10.58</v>
      </c>
      <c r="G185" s="116">
        <v>10.57</v>
      </c>
      <c r="H185" s="116">
        <v>10.61</v>
      </c>
      <c r="I185" s="116">
        <v>10.62</v>
      </c>
      <c r="J185" s="33">
        <f t="shared" si="5"/>
        <v>10.57</v>
      </c>
    </row>
    <row r="186" spans="1:10" ht="27.95" hidden="1" customHeight="1" x14ac:dyDescent="0.25">
      <c r="A186" s="156"/>
      <c r="B186" s="157"/>
      <c r="C186" s="97" t="s">
        <v>247</v>
      </c>
      <c r="D186" s="108">
        <v>0.29306712962962961</v>
      </c>
      <c r="E186" s="109">
        <v>10.49</v>
      </c>
      <c r="F186" s="110">
        <v>10.46</v>
      </c>
      <c r="G186" s="110">
        <v>10.49</v>
      </c>
      <c r="H186" s="110">
        <v>10.49</v>
      </c>
      <c r="I186" s="110">
        <v>10.52</v>
      </c>
      <c r="J186" s="33">
        <f t="shared" si="5"/>
        <v>10.46</v>
      </c>
    </row>
    <row r="187" spans="1:10" ht="27.95" hidden="1" customHeight="1" x14ac:dyDescent="0.25">
      <c r="A187" s="156"/>
      <c r="B187" s="157"/>
      <c r="C187" s="97" t="s">
        <v>248</v>
      </c>
      <c r="D187" s="108">
        <v>0.29376157407407405</v>
      </c>
      <c r="E187" s="109">
        <v>10.46</v>
      </c>
      <c r="F187" s="110">
        <v>10.4</v>
      </c>
      <c r="G187" s="110">
        <v>10.46</v>
      </c>
      <c r="H187" s="110">
        <v>10.46</v>
      </c>
      <c r="I187" s="110">
        <v>10.48</v>
      </c>
      <c r="J187" s="33">
        <f t="shared" si="5"/>
        <v>10.4</v>
      </c>
    </row>
    <row r="188" spans="1:10" ht="27.95" hidden="1" customHeight="1" thickBot="1" x14ac:dyDescent="0.3">
      <c r="A188" s="210"/>
      <c r="B188" s="211"/>
      <c r="C188" s="93" t="s">
        <v>249</v>
      </c>
      <c r="D188" s="108">
        <v>0.29445601851851849</v>
      </c>
      <c r="E188" s="109">
        <v>10.5</v>
      </c>
      <c r="F188" s="110">
        <v>10.47</v>
      </c>
      <c r="G188" s="110">
        <v>10.45</v>
      </c>
      <c r="H188" s="110">
        <v>10.47</v>
      </c>
      <c r="I188" s="110">
        <v>10.44</v>
      </c>
      <c r="J188" s="33">
        <f t="shared" si="5"/>
        <v>10.44</v>
      </c>
    </row>
    <row r="189" spans="1:10" ht="27.95" hidden="1" customHeight="1" x14ac:dyDescent="0.25">
      <c r="A189" s="154" t="s">
        <v>63</v>
      </c>
      <c r="B189" s="155"/>
      <c r="C189" s="92" t="s">
        <v>250</v>
      </c>
      <c r="D189" s="105">
        <v>0.33403935185185185</v>
      </c>
      <c r="E189" s="106">
        <v>10.46</v>
      </c>
      <c r="F189" s="107">
        <v>10.5</v>
      </c>
      <c r="G189" s="107">
        <v>10.36</v>
      </c>
      <c r="H189" s="107">
        <v>10.53</v>
      </c>
      <c r="I189" s="107">
        <v>10.48</v>
      </c>
      <c r="J189" s="29">
        <f t="shared" si="5"/>
        <v>10.36</v>
      </c>
    </row>
    <row r="190" spans="1:10" ht="27.95" hidden="1" customHeight="1" x14ac:dyDescent="0.25">
      <c r="A190" s="156"/>
      <c r="B190" s="157"/>
      <c r="C190" s="97" t="s">
        <v>251</v>
      </c>
      <c r="D190" s="108">
        <v>0.33473379629629635</v>
      </c>
      <c r="E190" s="109">
        <v>10.76</v>
      </c>
      <c r="F190" s="110">
        <v>10.62</v>
      </c>
      <c r="G190" s="110">
        <v>10.67</v>
      </c>
      <c r="H190" s="110">
        <v>10.68</v>
      </c>
      <c r="I190" s="110">
        <v>10.69</v>
      </c>
      <c r="J190" s="33">
        <f t="shared" ref="J190:J221" si="6">MIN(E190:I190)</f>
        <v>10.62</v>
      </c>
    </row>
    <row r="191" spans="1:10" ht="27.95" hidden="1" customHeight="1" x14ac:dyDescent="0.25">
      <c r="A191" s="156"/>
      <c r="B191" s="157"/>
      <c r="C191" s="97" t="s">
        <v>114</v>
      </c>
      <c r="D191" s="108">
        <v>0.33542824074074074</v>
      </c>
      <c r="E191" s="109">
        <v>10.51</v>
      </c>
      <c r="F191" s="110">
        <v>10.63</v>
      </c>
      <c r="G191" s="110">
        <v>10.62</v>
      </c>
      <c r="H191" s="110">
        <v>10.54</v>
      </c>
      <c r="I191" s="110">
        <v>10.6</v>
      </c>
      <c r="J191" s="33">
        <f t="shared" si="6"/>
        <v>10.51</v>
      </c>
    </row>
    <row r="192" spans="1:10" ht="27.95" hidden="1" customHeight="1" thickBot="1" x14ac:dyDescent="0.3">
      <c r="A192" s="210"/>
      <c r="B192" s="211"/>
      <c r="C192" s="93" t="s">
        <v>252</v>
      </c>
      <c r="D192" s="111">
        <v>0.33612268518518523</v>
      </c>
      <c r="E192" s="112">
        <v>10.6</v>
      </c>
      <c r="F192" s="113">
        <v>10.57</v>
      </c>
      <c r="G192" s="113">
        <v>10.62</v>
      </c>
      <c r="H192" s="113">
        <v>10.58</v>
      </c>
      <c r="I192" s="113">
        <v>10.57</v>
      </c>
      <c r="J192" s="37">
        <f t="shared" si="6"/>
        <v>10.57</v>
      </c>
    </row>
    <row r="193" spans="1:10" ht="27.95" hidden="1" customHeight="1" x14ac:dyDescent="0.25">
      <c r="A193" s="154" t="s">
        <v>64</v>
      </c>
      <c r="B193" s="155"/>
      <c r="C193" s="92" t="s">
        <v>253</v>
      </c>
      <c r="D193" s="105">
        <v>0.37570601851851854</v>
      </c>
      <c r="E193" s="106">
        <v>10</v>
      </c>
      <c r="F193" s="107">
        <v>9.92</v>
      </c>
      <c r="G193" s="107">
        <v>9.98</v>
      </c>
      <c r="H193" s="107">
        <v>9.64</v>
      </c>
      <c r="I193" s="107">
        <v>9.86</v>
      </c>
      <c r="J193" s="29">
        <f t="shared" si="6"/>
        <v>9.64</v>
      </c>
    </row>
    <row r="194" spans="1:10" ht="27.95" hidden="1" customHeight="1" x14ac:dyDescent="0.25">
      <c r="A194" s="156"/>
      <c r="B194" s="157"/>
      <c r="C194" s="97" t="s">
        <v>254</v>
      </c>
      <c r="D194" s="108">
        <v>0.37640046296296298</v>
      </c>
      <c r="E194" s="109">
        <v>9.99</v>
      </c>
      <c r="F194" s="110">
        <v>10.08</v>
      </c>
      <c r="G194" s="110">
        <v>10.08</v>
      </c>
      <c r="H194" s="110">
        <v>10.06</v>
      </c>
      <c r="I194" s="110">
        <v>10.07</v>
      </c>
      <c r="J194" s="33">
        <f t="shared" si="6"/>
        <v>9.99</v>
      </c>
    </row>
    <row r="195" spans="1:10" ht="27.95" hidden="1" customHeight="1" x14ac:dyDescent="0.25">
      <c r="A195" s="156"/>
      <c r="B195" s="157"/>
      <c r="C195" s="97" t="s">
        <v>255</v>
      </c>
      <c r="D195" s="108">
        <v>0.37709490740740742</v>
      </c>
      <c r="E195" s="109">
        <v>10.050000000000001</v>
      </c>
      <c r="F195" s="110">
        <v>10.11</v>
      </c>
      <c r="G195" s="110">
        <v>10.050000000000001</v>
      </c>
      <c r="H195" s="110">
        <v>10.07</v>
      </c>
      <c r="I195" s="110">
        <v>10.07</v>
      </c>
      <c r="J195" s="33">
        <f t="shared" si="6"/>
        <v>10.050000000000001</v>
      </c>
    </row>
    <row r="196" spans="1:10" ht="27.95" hidden="1" customHeight="1" x14ac:dyDescent="0.25">
      <c r="A196" s="156"/>
      <c r="B196" s="157"/>
      <c r="C196" s="97" t="s">
        <v>115</v>
      </c>
      <c r="D196" s="108">
        <v>0.37778935185185186</v>
      </c>
      <c r="E196" s="109">
        <v>10.07</v>
      </c>
      <c r="F196" s="110">
        <v>10.050000000000001</v>
      </c>
      <c r="G196" s="110">
        <v>10.039999999999999</v>
      </c>
      <c r="H196" s="110">
        <v>10.029999999999999</v>
      </c>
      <c r="I196" s="110">
        <v>10.119999999999999</v>
      </c>
      <c r="J196" s="33">
        <f t="shared" si="6"/>
        <v>10.029999999999999</v>
      </c>
    </row>
    <row r="197" spans="1:10" ht="27.95" hidden="1" customHeight="1" x14ac:dyDescent="0.25">
      <c r="A197" s="156"/>
      <c r="B197" s="157"/>
      <c r="C197" s="97" t="s">
        <v>256</v>
      </c>
      <c r="D197" s="108">
        <v>0.3784837962962963</v>
      </c>
      <c r="E197" s="109">
        <v>10</v>
      </c>
      <c r="F197" s="110">
        <v>10.07</v>
      </c>
      <c r="G197" s="110">
        <v>10.029999999999999</v>
      </c>
      <c r="H197" s="110">
        <v>10.01</v>
      </c>
      <c r="I197" s="110">
        <v>10.01</v>
      </c>
      <c r="J197" s="33">
        <f t="shared" si="6"/>
        <v>10</v>
      </c>
    </row>
    <row r="198" spans="1:10" ht="27.95" hidden="1" customHeight="1" x14ac:dyDescent="0.25">
      <c r="A198" s="156"/>
      <c r="B198" s="157"/>
      <c r="C198" s="97" t="s">
        <v>257</v>
      </c>
      <c r="D198" s="108">
        <v>0.37917824074074075</v>
      </c>
      <c r="E198" s="109">
        <v>10.1</v>
      </c>
      <c r="F198" s="110">
        <v>10.52</v>
      </c>
      <c r="G198" s="110">
        <v>10.1</v>
      </c>
      <c r="H198" s="110">
        <v>10.07</v>
      </c>
      <c r="I198" s="110">
        <v>10.039999999999999</v>
      </c>
      <c r="J198" s="33">
        <f t="shared" si="6"/>
        <v>10.039999999999999</v>
      </c>
    </row>
    <row r="199" spans="1:10" ht="27.95" hidden="1" customHeight="1" thickBot="1" x14ac:dyDescent="0.3">
      <c r="A199" s="210"/>
      <c r="B199" s="211"/>
      <c r="C199" s="97" t="s">
        <v>258</v>
      </c>
      <c r="D199" s="111">
        <v>0.37987268518518519</v>
      </c>
      <c r="E199" s="112">
        <v>9.99</v>
      </c>
      <c r="F199" s="113">
        <v>9.93</v>
      </c>
      <c r="G199" s="113">
        <v>9.92</v>
      </c>
      <c r="H199" s="113">
        <v>9.85</v>
      </c>
      <c r="I199" s="113">
        <v>9.9600000000000009</v>
      </c>
      <c r="J199" s="37">
        <f t="shared" si="6"/>
        <v>9.85</v>
      </c>
    </row>
    <row r="200" spans="1:10" ht="27.95" hidden="1" customHeight="1" x14ac:dyDescent="0.25">
      <c r="A200" s="154" t="s">
        <v>65</v>
      </c>
      <c r="B200" s="155"/>
      <c r="C200" s="92" t="s">
        <v>259</v>
      </c>
      <c r="D200" s="105">
        <v>0.41737268518518517</v>
      </c>
      <c r="E200" s="106">
        <v>10.91</v>
      </c>
      <c r="F200" s="107">
        <v>10.9</v>
      </c>
      <c r="G200" s="107">
        <v>10.95</v>
      </c>
      <c r="H200" s="107">
        <v>10.95</v>
      </c>
      <c r="I200" s="107">
        <v>10.91</v>
      </c>
      <c r="J200" s="29">
        <f t="shared" si="6"/>
        <v>10.9</v>
      </c>
    </row>
    <row r="201" spans="1:10" ht="27.95" hidden="1" customHeight="1" x14ac:dyDescent="0.25">
      <c r="A201" s="156"/>
      <c r="B201" s="157"/>
      <c r="C201" s="97" t="s">
        <v>116</v>
      </c>
      <c r="D201" s="108">
        <v>0.41806712962962966</v>
      </c>
      <c r="E201" s="109">
        <v>10.7</v>
      </c>
      <c r="F201" s="110">
        <v>10.79</v>
      </c>
      <c r="G201" s="110">
        <v>10.69</v>
      </c>
      <c r="H201" s="110">
        <v>10.81</v>
      </c>
      <c r="I201" s="110">
        <v>10.72</v>
      </c>
      <c r="J201" s="33">
        <f t="shared" si="6"/>
        <v>10.69</v>
      </c>
    </row>
    <row r="202" spans="1:10" ht="27.95" hidden="1" customHeight="1" x14ac:dyDescent="0.25">
      <c r="A202" s="156"/>
      <c r="B202" s="157"/>
      <c r="C202" s="97" t="s">
        <v>260</v>
      </c>
      <c r="D202" s="108">
        <v>0.41876157407407405</v>
      </c>
      <c r="E202" s="109">
        <v>10.73</v>
      </c>
      <c r="F202" s="110">
        <v>10.65</v>
      </c>
      <c r="G202" s="110">
        <v>10.66</v>
      </c>
      <c r="H202" s="110">
        <v>10.57</v>
      </c>
      <c r="I202" s="110">
        <v>10.58</v>
      </c>
      <c r="J202" s="33">
        <f t="shared" si="6"/>
        <v>10.57</v>
      </c>
    </row>
    <row r="203" spans="1:10" ht="27.95" hidden="1" customHeight="1" thickBot="1" x14ac:dyDescent="0.3">
      <c r="A203" s="210"/>
      <c r="B203" s="211"/>
      <c r="C203" s="93" t="s">
        <v>261</v>
      </c>
      <c r="D203" s="111">
        <v>0.41945601851851855</v>
      </c>
      <c r="E203" s="112">
        <v>10.72</v>
      </c>
      <c r="F203" s="113">
        <v>10.76</v>
      </c>
      <c r="G203" s="113">
        <v>10.72</v>
      </c>
      <c r="H203" s="113">
        <v>10.77</v>
      </c>
      <c r="I203" s="113">
        <v>10.67</v>
      </c>
      <c r="J203" s="37">
        <f t="shared" si="6"/>
        <v>10.67</v>
      </c>
    </row>
    <row r="204" spans="1:10" ht="27.95" hidden="1" customHeight="1" x14ac:dyDescent="0.25">
      <c r="A204" s="154" t="s">
        <v>66</v>
      </c>
      <c r="B204" s="155"/>
      <c r="C204" s="92" t="s">
        <v>262</v>
      </c>
      <c r="D204" s="105">
        <v>0.45903935185185185</v>
      </c>
      <c r="E204" s="106">
        <v>12.11</v>
      </c>
      <c r="F204" s="107">
        <v>12.12</v>
      </c>
      <c r="G204" s="107">
        <v>12.11</v>
      </c>
      <c r="H204" s="107">
        <v>12.07</v>
      </c>
      <c r="I204" s="107">
        <v>12</v>
      </c>
      <c r="J204" s="29">
        <f t="shared" si="6"/>
        <v>12</v>
      </c>
    </row>
    <row r="205" spans="1:10" ht="27.95" hidden="1" customHeight="1" x14ac:dyDescent="0.25">
      <c r="A205" s="156"/>
      <c r="B205" s="157"/>
      <c r="C205" s="97" t="s">
        <v>263</v>
      </c>
      <c r="D205" s="108">
        <v>0.45973379629629635</v>
      </c>
      <c r="E205" s="109">
        <v>11.87</v>
      </c>
      <c r="F205" s="110">
        <v>11.81</v>
      </c>
      <c r="G205" s="110">
        <v>11.91</v>
      </c>
      <c r="H205" s="110">
        <v>11.93</v>
      </c>
      <c r="I205" s="110">
        <v>11.94</v>
      </c>
      <c r="J205" s="33">
        <f t="shared" si="6"/>
        <v>11.81</v>
      </c>
    </row>
    <row r="206" spans="1:10" ht="27.95" hidden="1" customHeight="1" x14ac:dyDescent="0.25">
      <c r="A206" s="156"/>
      <c r="B206" s="157"/>
      <c r="C206" s="97" t="s">
        <v>264</v>
      </c>
      <c r="D206" s="108">
        <v>0.46042824074074074</v>
      </c>
      <c r="E206" s="109">
        <v>12.04</v>
      </c>
      <c r="F206" s="110">
        <v>11.97</v>
      </c>
      <c r="G206" s="110">
        <v>11.98</v>
      </c>
      <c r="H206" s="110">
        <v>11.88</v>
      </c>
      <c r="I206" s="110">
        <v>11.96</v>
      </c>
      <c r="J206" s="33">
        <f t="shared" si="6"/>
        <v>11.88</v>
      </c>
    </row>
    <row r="207" spans="1:10" ht="27.95" hidden="1" customHeight="1" thickBot="1" x14ac:dyDescent="0.3">
      <c r="A207" s="210"/>
      <c r="B207" s="211"/>
      <c r="C207" s="153" t="s">
        <v>117</v>
      </c>
      <c r="D207" s="111">
        <v>0.46112268518518523</v>
      </c>
      <c r="E207" s="112">
        <v>12.06</v>
      </c>
      <c r="F207" s="113">
        <v>11.98</v>
      </c>
      <c r="G207" s="113">
        <v>11.89</v>
      </c>
      <c r="H207" s="113">
        <v>11.79</v>
      </c>
      <c r="I207" s="113">
        <v>11.95</v>
      </c>
      <c r="J207" s="37">
        <f t="shared" si="6"/>
        <v>11.79</v>
      </c>
    </row>
    <row r="208" spans="1:10" ht="27.95" hidden="1" customHeight="1" x14ac:dyDescent="0.25">
      <c r="A208" s="154" t="s">
        <v>67</v>
      </c>
      <c r="B208" s="155"/>
      <c r="C208" s="92" t="s">
        <v>265</v>
      </c>
      <c r="D208" s="105">
        <v>0.50070601851851848</v>
      </c>
      <c r="E208" s="106">
        <v>10.36</v>
      </c>
      <c r="F208" s="107">
        <v>10.33</v>
      </c>
      <c r="G208" s="107">
        <v>10.34</v>
      </c>
      <c r="H208" s="107">
        <v>10.35</v>
      </c>
      <c r="I208" s="107">
        <v>10.43</v>
      </c>
      <c r="J208" s="29">
        <f t="shared" si="6"/>
        <v>10.33</v>
      </c>
    </row>
    <row r="209" spans="1:10" ht="27.95" hidden="1" customHeight="1" x14ac:dyDescent="0.25">
      <c r="A209" s="156"/>
      <c r="B209" s="157"/>
      <c r="C209" s="97" t="s">
        <v>266</v>
      </c>
      <c r="D209" s="108">
        <v>0.50140046296296303</v>
      </c>
      <c r="E209" s="109">
        <v>10.41</v>
      </c>
      <c r="F209" s="110">
        <v>10.55</v>
      </c>
      <c r="G209" s="110">
        <v>10.55</v>
      </c>
      <c r="H209" s="110">
        <v>10.64</v>
      </c>
      <c r="I209" s="110">
        <v>10.56</v>
      </c>
      <c r="J209" s="33">
        <f t="shared" si="6"/>
        <v>10.41</v>
      </c>
    </row>
    <row r="210" spans="1:10" ht="27.95" hidden="1" customHeight="1" x14ac:dyDescent="0.25">
      <c r="A210" s="156"/>
      <c r="B210" s="157"/>
      <c r="C210" s="97" t="s">
        <v>118</v>
      </c>
      <c r="D210" s="108">
        <v>0.50209490740740736</v>
      </c>
      <c r="E210" s="109">
        <v>10.8</v>
      </c>
      <c r="F210" s="110">
        <v>10.79</v>
      </c>
      <c r="G210" s="110">
        <v>10.78</v>
      </c>
      <c r="H210" s="110">
        <v>10.71</v>
      </c>
      <c r="I210" s="110">
        <v>10.75</v>
      </c>
      <c r="J210" s="33">
        <f t="shared" si="6"/>
        <v>10.71</v>
      </c>
    </row>
    <row r="211" spans="1:10" ht="27.95" hidden="1" customHeight="1" thickBot="1" x14ac:dyDescent="0.3">
      <c r="A211" s="210"/>
      <c r="B211" s="211"/>
      <c r="C211" s="93" t="s">
        <v>267</v>
      </c>
      <c r="D211" s="111">
        <v>0.50278935185185192</v>
      </c>
      <c r="E211" s="112">
        <v>10.73</v>
      </c>
      <c r="F211" s="113">
        <v>10.73</v>
      </c>
      <c r="G211" s="113">
        <v>10.77</v>
      </c>
      <c r="H211" s="113">
        <v>10.76</v>
      </c>
      <c r="I211" s="113">
        <v>10.76</v>
      </c>
      <c r="J211" s="37">
        <f t="shared" si="6"/>
        <v>10.73</v>
      </c>
    </row>
    <row r="212" spans="1:10" ht="27.95" hidden="1" customHeight="1" x14ac:dyDescent="0.25">
      <c r="A212" s="154" t="s">
        <v>68</v>
      </c>
      <c r="B212" s="155"/>
      <c r="C212" s="92" t="s">
        <v>119</v>
      </c>
      <c r="D212" s="105">
        <v>0.54237268518518522</v>
      </c>
      <c r="E212" s="106">
        <v>10.83</v>
      </c>
      <c r="F212" s="107">
        <v>10.47</v>
      </c>
      <c r="G212" s="107">
        <v>10.71</v>
      </c>
      <c r="H212" s="107">
        <v>10.8</v>
      </c>
      <c r="I212" s="107">
        <v>10.82</v>
      </c>
      <c r="J212" s="29">
        <f t="shared" si="6"/>
        <v>10.47</v>
      </c>
    </row>
    <row r="213" spans="1:10" ht="27.95" hidden="1" customHeight="1" x14ac:dyDescent="0.25">
      <c r="A213" s="156"/>
      <c r="B213" s="157"/>
      <c r="C213" s="97" t="s">
        <v>268</v>
      </c>
      <c r="D213" s="108">
        <v>0.54306712962962966</v>
      </c>
      <c r="E213" s="109">
        <v>10.56</v>
      </c>
      <c r="F213" s="110">
        <v>10.56</v>
      </c>
      <c r="G213" s="110">
        <v>10.49</v>
      </c>
      <c r="H213" s="110">
        <v>10.6</v>
      </c>
      <c r="I213" s="110">
        <v>10.59</v>
      </c>
      <c r="J213" s="33">
        <f t="shared" si="6"/>
        <v>10.49</v>
      </c>
    </row>
    <row r="214" spans="1:10" ht="27.95" hidden="1" customHeight="1" x14ac:dyDescent="0.25">
      <c r="A214" s="156"/>
      <c r="B214" s="157"/>
      <c r="C214" s="97" t="s">
        <v>269</v>
      </c>
      <c r="D214" s="108">
        <v>0.54376157407407411</v>
      </c>
      <c r="E214" s="109">
        <v>10.82</v>
      </c>
      <c r="F214" s="110">
        <v>10.86</v>
      </c>
      <c r="G214" s="110">
        <v>10.85</v>
      </c>
      <c r="H214" s="110">
        <v>10.86</v>
      </c>
      <c r="I214" s="110">
        <v>10.77</v>
      </c>
      <c r="J214" s="33">
        <f t="shared" si="6"/>
        <v>10.77</v>
      </c>
    </row>
    <row r="215" spans="1:10" ht="27.95" hidden="1" customHeight="1" thickBot="1" x14ac:dyDescent="0.3">
      <c r="A215" s="210"/>
      <c r="B215" s="211"/>
      <c r="C215" s="93" t="s">
        <v>270</v>
      </c>
      <c r="D215" s="111">
        <v>0.54445601851851855</v>
      </c>
      <c r="E215" s="112">
        <v>10.88</v>
      </c>
      <c r="F215" s="113">
        <v>10.85</v>
      </c>
      <c r="G215" s="113">
        <v>10.88</v>
      </c>
      <c r="H215" s="113">
        <v>10.85</v>
      </c>
      <c r="I215" s="113">
        <v>10.81</v>
      </c>
      <c r="J215" s="37">
        <f t="shared" si="6"/>
        <v>10.81</v>
      </c>
    </row>
    <row r="216" spans="1:10" ht="27.95" hidden="1" customHeight="1" x14ac:dyDescent="0.25">
      <c r="A216" s="154" t="s">
        <v>69</v>
      </c>
      <c r="B216" s="155"/>
      <c r="C216" s="92" t="s">
        <v>271</v>
      </c>
      <c r="D216" s="105">
        <v>0.58403935185185185</v>
      </c>
      <c r="E216" s="106">
        <v>10.57</v>
      </c>
      <c r="F216" s="107">
        <v>10.5</v>
      </c>
      <c r="G216" s="107">
        <v>10.5</v>
      </c>
      <c r="H216" s="107">
        <v>10.58</v>
      </c>
      <c r="I216" s="107">
        <v>10.58</v>
      </c>
      <c r="J216" s="29">
        <f t="shared" si="6"/>
        <v>10.5</v>
      </c>
    </row>
    <row r="217" spans="1:10" ht="27.95" hidden="1" customHeight="1" x14ac:dyDescent="0.25">
      <c r="A217" s="156"/>
      <c r="B217" s="157"/>
      <c r="C217" s="97" t="s">
        <v>120</v>
      </c>
      <c r="D217" s="108">
        <v>0.58473379629629629</v>
      </c>
      <c r="E217" s="109">
        <v>10.87</v>
      </c>
      <c r="F217" s="110">
        <v>10.85</v>
      </c>
      <c r="G217" s="110">
        <v>10.84</v>
      </c>
      <c r="H217" s="110">
        <v>10.82</v>
      </c>
      <c r="I217" s="110">
        <v>10.89</v>
      </c>
      <c r="J217" s="43">
        <f t="shared" si="6"/>
        <v>10.82</v>
      </c>
    </row>
    <row r="218" spans="1:10" ht="27.95" hidden="1" customHeight="1" x14ac:dyDescent="0.25">
      <c r="A218" s="156"/>
      <c r="B218" s="157"/>
      <c r="C218" s="97" t="s">
        <v>272</v>
      </c>
      <c r="D218" s="108">
        <v>0.58542824074074074</v>
      </c>
      <c r="E218" s="109">
        <v>10.93</v>
      </c>
      <c r="F218" s="110">
        <v>10.89</v>
      </c>
      <c r="G218" s="110">
        <v>10.79</v>
      </c>
      <c r="H218" s="110">
        <v>10.84</v>
      </c>
      <c r="I218" s="110">
        <v>10.78</v>
      </c>
      <c r="J218" s="33">
        <f t="shared" si="6"/>
        <v>10.78</v>
      </c>
    </row>
    <row r="219" spans="1:10" ht="27.95" hidden="1" customHeight="1" thickBot="1" x14ac:dyDescent="0.3">
      <c r="A219" s="210"/>
      <c r="B219" s="211"/>
      <c r="C219" s="93" t="s">
        <v>273</v>
      </c>
      <c r="D219" s="111">
        <v>0.58612268518518518</v>
      </c>
      <c r="E219" s="112">
        <v>10.91</v>
      </c>
      <c r="F219" s="113">
        <v>10.88</v>
      </c>
      <c r="G219" s="113">
        <v>10.92</v>
      </c>
      <c r="H219" s="113">
        <v>10.92</v>
      </c>
      <c r="I219" s="113">
        <v>10.87</v>
      </c>
      <c r="J219" s="37">
        <f t="shared" si="6"/>
        <v>10.87</v>
      </c>
    </row>
    <row r="220" spans="1:10" ht="27.95" hidden="1" customHeight="1" x14ac:dyDescent="0.25">
      <c r="A220" s="154" t="s">
        <v>175</v>
      </c>
      <c r="B220" s="155"/>
      <c r="C220" s="92" t="s">
        <v>274</v>
      </c>
      <c r="D220" s="105">
        <v>0.62570601851851848</v>
      </c>
      <c r="E220" s="106">
        <v>10.82</v>
      </c>
      <c r="F220" s="107">
        <v>10.8</v>
      </c>
      <c r="G220" s="107">
        <v>10.8</v>
      </c>
      <c r="H220" s="107">
        <v>10.77</v>
      </c>
      <c r="I220" s="107">
        <v>10.77</v>
      </c>
      <c r="J220" s="29">
        <f t="shared" si="6"/>
        <v>10.77</v>
      </c>
    </row>
    <row r="221" spans="1:10" ht="27.95" hidden="1" customHeight="1" x14ac:dyDescent="0.25">
      <c r="A221" s="156"/>
      <c r="B221" s="157"/>
      <c r="C221" s="97" t="s">
        <v>275</v>
      </c>
      <c r="D221" s="108">
        <v>0.62640046296296303</v>
      </c>
      <c r="E221" s="109">
        <v>10.85</v>
      </c>
      <c r="F221" s="110">
        <v>10.89</v>
      </c>
      <c r="G221" s="110">
        <v>10.85</v>
      </c>
      <c r="H221" s="110">
        <v>10.87</v>
      </c>
      <c r="I221" s="110">
        <v>10.78</v>
      </c>
      <c r="J221" s="43">
        <f t="shared" si="6"/>
        <v>10.78</v>
      </c>
    </row>
    <row r="222" spans="1:10" ht="27.95" hidden="1" customHeight="1" x14ac:dyDescent="0.25">
      <c r="A222" s="156"/>
      <c r="B222" s="157"/>
      <c r="C222" s="97" t="s">
        <v>276</v>
      </c>
      <c r="D222" s="108">
        <v>0.62709490740740736</v>
      </c>
      <c r="E222" s="109">
        <v>10.87</v>
      </c>
      <c r="F222" s="110">
        <v>10.89</v>
      </c>
      <c r="G222" s="110">
        <v>10.89</v>
      </c>
      <c r="H222" s="110">
        <v>10.85</v>
      </c>
      <c r="I222" s="110">
        <v>10.86</v>
      </c>
      <c r="J222" s="33">
        <f t="shared" ref="J222:J253" si="7">MIN(E222:I222)</f>
        <v>10.85</v>
      </c>
    </row>
    <row r="223" spans="1:10" ht="27.95" hidden="1" customHeight="1" thickBot="1" x14ac:dyDescent="0.3">
      <c r="A223" s="210"/>
      <c r="B223" s="211"/>
      <c r="C223" s="93" t="s">
        <v>277</v>
      </c>
      <c r="D223" s="111">
        <v>0.62778935185185192</v>
      </c>
      <c r="E223" s="112">
        <v>10.86</v>
      </c>
      <c r="F223" s="113">
        <v>10.83</v>
      </c>
      <c r="G223" s="113">
        <v>10.87</v>
      </c>
      <c r="H223" s="113">
        <v>10.81</v>
      </c>
      <c r="I223" s="113">
        <v>10.81</v>
      </c>
      <c r="J223" s="37">
        <f t="shared" si="7"/>
        <v>10.81</v>
      </c>
    </row>
    <row r="224" spans="1:10" ht="27.95" hidden="1" customHeight="1" x14ac:dyDescent="0.25">
      <c r="A224" s="154" t="s">
        <v>176</v>
      </c>
      <c r="B224" s="155"/>
      <c r="C224" s="92" t="s">
        <v>278</v>
      </c>
      <c r="D224" s="105">
        <v>0.66737268518518522</v>
      </c>
      <c r="E224" s="106">
        <v>10.89</v>
      </c>
      <c r="F224" s="107">
        <v>10.89</v>
      </c>
      <c r="G224" s="107">
        <v>10.81</v>
      </c>
      <c r="H224" s="107">
        <v>10.91</v>
      </c>
      <c r="I224" s="107">
        <v>10.97</v>
      </c>
      <c r="J224" s="29">
        <f t="shared" si="7"/>
        <v>10.81</v>
      </c>
    </row>
    <row r="225" spans="1:12" ht="27.95" hidden="1" customHeight="1" x14ac:dyDescent="0.25">
      <c r="A225" s="156"/>
      <c r="B225" s="157"/>
      <c r="C225" s="97" t="s">
        <v>279</v>
      </c>
      <c r="D225" s="108">
        <v>0.66806712962962955</v>
      </c>
      <c r="E225" s="109">
        <v>10.93</v>
      </c>
      <c r="F225" s="110">
        <v>10.89</v>
      </c>
      <c r="G225" s="110">
        <v>10.96</v>
      </c>
      <c r="H225" s="110">
        <v>10.94</v>
      </c>
      <c r="I225" s="110">
        <v>10.89</v>
      </c>
      <c r="J225" s="43">
        <f t="shared" si="7"/>
        <v>10.89</v>
      </c>
    </row>
    <row r="226" spans="1:12" ht="27.95" hidden="1" customHeight="1" x14ac:dyDescent="0.25">
      <c r="A226" s="156"/>
      <c r="B226" s="157"/>
      <c r="C226" s="97" t="s">
        <v>280</v>
      </c>
      <c r="D226" s="108">
        <v>0.66876157407407411</v>
      </c>
      <c r="E226" s="109">
        <v>10.89</v>
      </c>
      <c r="F226" s="110">
        <v>10.9</v>
      </c>
      <c r="G226" s="110">
        <v>10.89</v>
      </c>
      <c r="H226" s="110">
        <v>10.91</v>
      </c>
      <c r="I226" s="110">
        <v>10.89</v>
      </c>
      <c r="J226" s="33">
        <f t="shared" si="7"/>
        <v>10.89</v>
      </c>
    </row>
    <row r="227" spans="1:12" ht="27.95" hidden="1" customHeight="1" thickBot="1" x14ac:dyDescent="0.3">
      <c r="A227" s="210"/>
      <c r="B227" s="211"/>
      <c r="C227" s="93" t="s">
        <v>281</v>
      </c>
      <c r="D227" s="111">
        <v>0.66945601851851855</v>
      </c>
      <c r="E227" s="112">
        <v>10.88</v>
      </c>
      <c r="F227" s="113">
        <v>10.85</v>
      </c>
      <c r="G227" s="113">
        <v>10.85</v>
      </c>
      <c r="H227" s="113">
        <v>10.85</v>
      </c>
      <c r="I227" s="113">
        <v>10.87</v>
      </c>
      <c r="J227" s="37">
        <f t="shared" si="7"/>
        <v>10.85</v>
      </c>
    </row>
    <row r="228" spans="1:12" ht="27.95" hidden="1" customHeight="1" x14ac:dyDescent="0.25">
      <c r="A228" s="154" t="s">
        <v>179</v>
      </c>
      <c r="B228" s="155"/>
      <c r="C228" s="92" t="s">
        <v>180</v>
      </c>
      <c r="D228" s="105">
        <v>4.2372685185185187E-2</v>
      </c>
      <c r="E228" s="106">
        <v>9.75</v>
      </c>
      <c r="F228" s="107">
        <v>9.81</v>
      </c>
      <c r="G228" s="107">
        <v>9.69</v>
      </c>
      <c r="H228" s="107">
        <v>9.85</v>
      </c>
      <c r="I228" s="107">
        <v>9.8699999999999992</v>
      </c>
      <c r="J228" s="29">
        <f t="shared" si="7"/>
        <v>9.69</v>
      </c>
    </row>
    <row r="229" spans="1:12" ht="27.95" hidden="1" customHeight="1" x14ac:dyDescent="0.25">
      <c r="A229" s="156"/>
      <c r="B229" s="157"/>
      <c r="C229" s="97" t="s">
        <v>181</v>
      </c>
      <c r="D229" s="108">
        <v>4.3067129629629629E-2</v>
      </c>
      <c r="E229" s="109">
        <v>9.8000000000000007</v>
      </c>
      <c r="F229" s="110">
        <v>9.9600000000000009</v>
      </c>
      <c r="G229" s="110">
        <v>9.75</v>
      </c>
      <c r="H229" s="110">
        <v>9.7799999999999994</v>
      </c>
      <c r="I229" s="110">
        <v>9.7799999999999994</v>
      </c>
      <c r="J229" s="43">
        <f t="shared" si="7"/>
        <v>9.75</v>
      </c>
    </row>
    <row r="230" spans="1:12" ht="27.95" hidden="1" customHeight="1" x14ac:dyDescent="0.25">
      <c r="A230" s="156"/>
      <c r="B230" s="157"/>
      <c r="C230" s="97" t="s">
        <v>182</v>
      </c>
      <c r="D230" s="108">
        <v>4.3761574074074078E-2</v>
      </c>
      <c r="E230" s="109">
        <v>10.119999999999999</v>
      </c>
      <c r="F230" s="110">
        <v>9.93</v>
      </c>
      <c r="G230" s="110">
        <v>10.24</v>
      </c>
      <c r="H230" s="110">
        <v>10.220000000000001</v>
      </c>
      <c r="I230" s="110">
        <v>10.23</v>
      </c>
      <c r="J230" s="33">
        <f t="shared" si="7"/>
        <v>9.93</v>
      </c>
    </row>
    <row r="231" spans="1:12" ht="27.95" hidden="1" customHeight="1" x14ac:dyDescent="0.25">
      <c r="A231" s="156"/>
      <c r="B231" s="157"/>
      <c r="C231" s="97" t="s">
        <v>183</v>
      </c>
      <c r="D231" s="108">
        <v>4.445601851851852E-2</v>
      </c>
      <c r="E231" s="109">
        <v>9.9700000000000006</v>
      </c>
      <c r="F231" s="110">
        <v>10.039999999999999</v>
      </c>
      <c r="G231" s="110">
        <v>10.06</v>
      </c>
      <c r="H231" s="110">
        <v>10.039999999999999</v>
      </c>
      <c r="I231" s="110">
        <v>10.050000000000001</v>
      </c>
      <c r="J231" s="43">
        <f t="shared" si="7"/>
        <v>9.9700000000000006</v>
      </c>
    </row>
    <row r="232" spans="1:12" ht="27.95" hidden="1" customHeight="1" x14ac:dyDescent="0.25">
      <c r="A232" s="156"/>
      <c r="B232" s="157"/>
      <c r="C232" s="97" t="s">
        <v>184</v>
      </c>
      <c r="D232" s="108">
        <v>4.5150462962962962E-2</v>
      </c>
      <c r="E232" s="109">
        <v>9.84</v>
      </c>
      <c r="F232" s="110">
        <v>9.81</v>
      </c>
      <c r="G232" s="110">
        <v>9.83</v>
      </c>
      <c r="H232" s="110">
        <v>9.9499999999999993</v>
      </c>
      <c r="I232" s="110">
        <v>9.85</v>
      </c>
      <c r="J232" s="33">
        <f t="shared" si="7"/>
        <v>9.81</v>
      </c>
    </row>
    <row r="233" spans="1:12" ht="27.95" hidden="1" customHeight="1" x14ac:dyDescent="0.25">
      <c r="A233" s="156"/>
      <c r="B233" s="157"/>
      <c r="C233" s="97" t="s">
        <v>185</v>
      </c>
      <c r="D233" s="108">
        <v>4.5844907407407404E-2</v>
      </c>
      <c r="E233" s="109">
        <v>9.9700000000000006</v>
      </c>
      <c r="F233" s="110">
        <v>10.02</v>
      </c>
      <c r="G233" s="110">
        <v>10.17</v>
      </c>
      <c r="H233" s="110">
        <v>10.07</v>
      </c>
      <c r="I233" s="110">
        <v>10.1</v>
      </c>
      <c r="J233" s="33">
        <f t="shared" si="7"/>
        <v>9.9700000000000006</v>
      </c>
    </row>
    <row r="234" spans="1:12" ht="27.95" hidden="1" customHeight="1" x14ac:dyDescent="0.25">
      <c r="A234" s="156"/>
      <c r="B234" s="157"/>
      <c r="C234" s="86" t="s">
        <v>186</v>
      </c>
      <c r="D234" s="108">
        <v>4.6539351851851853E-2</v>
      </c>
      <c r="E234" s="109">
        <v>10.17</v>
      </c>
      <c r="F234" s="110">
        <v>10.16</v>
      </c>
      <c r="G234" s="110">
        <v>10.24</v>
      </c>
      <c r="H234" s="110">
        <v>10.210000000000001</v>
      </c>
      <c r="I234" s="110">
        <v>10.15</v>
      </c>
      <c r="J234" s="33">
        <f t="shared" si="7"/>
        <v>10.15</v>
      </c>
    </row>
    <row r="235" spans="1:12" ht="27.95" hidden="1" customHeight="1" x14ac:dyDescent="0.25">
      <c r="A235" s="156"/>
      <c r="B235" s="157"/>
      <c r="C235" s="86" t="s">
        <v>187</v>
      </c>
      <c r="D235" s="117">
        <v>4.7233796296296295E-2</v>
      </c>
      <c r="E235" s="119">
        <v>9.98</v>
      </c>
      <c r="F235" s="120">
        <v>9.9</v>
      </c>
      <c r="G235" s="120">
        <v>10.039999999999999</v>
      </c>
      <c r="H235" s="120">
        <v>10.01</v>
      </c>
      <c r="I235" s="120">
        <v>10.039999999999999</v>
      </c>
      <c r="J235" s="47">
        <f t="shared" si="7"/>
        <v>9.9</v>
      </c>
    </row>
    <row r="236" spans="1:12" ht="27.95" hidden="1" customHeight="1" x14ac:dyDescent="0.25">
      <c r="J236" s="142">
        <f>MIN(J78:J93)</f>
        <v>15.09</v>
      </c>
    </row>
    <row r="237" spans="1:12" ht="27.95" hidden="1" customHeight="1" x14ac:dyDescent="0.25">
      <c r="I237" s="147"/>
      <c r="J237" s="148">
        <f>MIN(J2:J236)</f>
        <v>3.88</v>
      </c>
      <c r="K237" s="147"/>
      <c r="L237" s="147"/>
    </row>
    <row r="238" spans="1:12" ht="27.95" customHeight="1" x14ac:dyDescent="0.25">
      <c r="J238" s="142"/>
    </row>
    <row r="239" spans="1:12" ht="27.95" customHeight="1" x14ac:dyDescent="0.25">
      <c r="J239" s="142"/>
    </row>
  </sheetData>
  <autoFilter ref="A1:J237" xr:uid="{A50CA068-41FC-4FE8-AEA5-87C5ADC5700F}">
    <filterColumn colId="0" showButton="0"/>
    <filterColumn colId="2">
      <filters>
        <filter val="V-05/01"/>
        <filter val="V-05/02"/>
        <filter val="V-05/03"/>
        <filter val="V-05/04"/>
        <filter val="V-05/05"/>
        <filter val="V-05/06"/>
        <filter val="V-05/07"/>
        <filter val="V-05/08"/>
        <filter val="V-05/09"/>
        <filter val="V-05/10"/>
        <filter val="V-05/11"/>
        <filter val="V-05/12"/>
        <filter val="V-05/13"/>
        <filter val="V-05/14"/>
        <filter val="V-05/15"/>
        <filter val="V-05/16"/>
      </filters>
    </filterColumn>
    <filterColumn colId="9">
      <filters>
        <filter val="15,27"/>
      </filters>
    </filterColumn>
  </autoFilter>
  <mergeCells count="39">
    <mergeCell ref="A2:B5"/>
    <mergeCell ref="A1:B1"/>
    <mergeCell ref="A22:B25"/>
    <mergeCell ref="A26:B29"/>
    <mergeCell ref="A14:B17"/>
    <mergeCell ref="A18:B21"/>
    <mergeCell ref="A6:B9"/>
    <mergeCell ref="A10:B13"/>
    <mergeCell ref="A46:B49"/>
    <mergeCell ref="A38:B41"/>
    <mergeCell ref="A42:B45"/>
    <mergeCell ref="A30:B33"/>
    <mergeCell ref="A34:B37"/>
    <mergeCell ref="A78:B93"/>
    <mergeCell ref="A62:B77"/>
    <mergeCell ref="A54:B57"/>
    <mergeCell ref="A58:B61"/>
    <mergeCell ref="A50:B53"/>
    <mergeCell ref="A158:B164"/>
    <mergeCell ref="A142:B157"/>
    <mergeCell ref="A126:B141"/>
    <mergeCell ref="A110:B125"/>
    <mergeCell ref="A94:B109"/>
    <mergeCell ref="A177:B180"/>
    <mergeCell ref="A181:B184"/>
    <mergeCell ref="A169:B172"/>
    <mergeCell ref="A173:B176"/>
    <mergeCell ref="A165:B168"/>
    <mergeCell ref="A200:B203"/>
    <mergeCell ref="A204:B207"/>
    <mergeCell ref="A193:B199"/>
    <mergeCell ref="A185:B188"/>
    <mergeCell ref="A189:B192"/>
    <mergeCell ref="A224:B227"/>
    <mergeCell ref="A228:B235"/>
    <mergeCell ref="A216:B219"/>
    <mergeCell ref="A220:B223"/>
    <mergeCell ref="A208:B211"/>
    <mergeCell ref="A212:B215"/>
  </mergeCells>
  <pageMargins left="0.7" right="0.46" top="0.56000000000000005" bottom="0.34" header="0.3" footer="0.21"/>
  <pageSetup paperSize="9" scale="37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001</vt:lpstr>
      <vt:lpstr>Hoja2</vt:lpstr>
      <vt:lpstr>001 (2)</vt:lpstr>
      <vt:lpstr>'001'!Área_de_impresión</vt:lpstr>
      <vt:lpstr>'001 (2)'!Área_de_impresión</vt:lpstr>
      <vt:lpstr>Hoja2!Títulos_a_imprimir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</dc:creator>
  <cp:lastModifiedBy>Ximena.Aldana</cp:lastModifiedBy>
  <cp:lastPrinted>2019-04-17T12:33:28Z</cp:lastPrinted>
  <dcterms:created xsi:type="dcterms:W3CDTF">2014-01-16T21:32:40Z</dcterms:created>
  <dcterms:modified xsi:type="dcterms:W3CDTF">2019-04-17T15:08:20Z</dcterms:modified>
</cp:coreProperties>
</file>